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https://cnsi365.sharepoint.com/sites/CORP/Proposals/MTPSM/TechnicalResponse/"/>
    </mc:Choice>
  </mc:AlternateContent>
  <bookViews>
    <workbookView xWindow="0" yWindow="0" windowWidth="20490" windowHeight="6315" activeTab="2"/>
  </bookViews>
  <sheets>
    <sheet name="Revision History" sheetId="4" r:id="rId1"/>
    <sheet name="Legend" sheetId="3" r:id="rId2"/>
    <sheet name="Technology Matrix - Base" sheetId="2" r:id="rId3"/>
    <sheet name="Technology Matrix- Base+OptionA" sheetId="8" r:id="rId4"/>
    <sheet name="Technology Matrix- Base+OptionB" sheetId="9" r:id="rId5"/>
  </sheets>
  <definedNames>
    <definedName name="_PRIVIA_COMMENT_2E7D25F0_ECCA_4BF8_98E4_6C59234DCEF5_" localSheetId="3">'Technology Matrix- Base+OptionA'!#REF!</definedName>
    <definedName name="_PRIVIA_COMMENT_2E7D25F0_ECCA_4BF8_98E4_6C59234DCEF5_" localSheetId="4">'Technology Matrix- Base+OptionB'!#REF!</definedName>
    <definedName name="_PRIVIA_COMMENT_2E7D25F0_ECCA_4BF8_98E4_6C59234DCEF5_">'Technology Matrix - Base'!#REF!</definedName>
    <definedName name="_PRIVIA_COMMENT_3113483F_1D03_437C_91F5_A6AB9DCBF904_" localSheetId="3">'Technology Matrix- Base+OptionA'!$F$44</definedName>
    <definedName name="_PRIVIA_COMMENT_3113483F_1D03_437C_91F5_A6AB9DCBF904_" localSheetId="4">'Technology Matrix- Base+OptionB'!$F$44</definedName>
    <definedName name="_PRIVIA_COMMENT_3113483F_1D03_437C_91F5_A6AB9DCBF904_">'Technology Matrix - Base'!$F$36</definedName>
    <definedName name="_PRIVIA_COMMENT_68A4A27C_6CEF_4496_ACD8_6423508C025E_" localSheetId="3">'Technology Matrix- Base+OptionA'!$L$39</definedName>
    <definedName name="_PRIVIA_COMMENT_68A4A27C_6CEF_4496_ACD8_6423508C025E_" localSheetId="4">'Technology Matrix- Base+OptionB'!$L$39</definedName>
    <definedName name="_PRIVIA_COMMENT_68A4A27C_6CEF_4496_ACD8_6423508C025E_">'Technology Matrix - Base'!$L$31</definedName>
    <definedName name="_PRIVIA_COMMENT_DC8088C2_33C0_4A5A_9A8D_269AAC9A4EAD_">#REF!</definedName>
    <definedName name="_PRIVIA_COMMENT_DED543E1_E59D_4947_9F6A_B6AF638B2C0F_" localSheetId="3">'Technology Matrix- Base+OptionA'!$N$3</definedName>
    <definedName name="_PRIVIA_COMMENT_DED543E1_E59D_4947_9F6A_B6AF638B2C0F_" localSheetId="4">'Technology Matrix- Base+OptionB'!$N$3</definedName>
    <definedName name="_PRIVIA_COMMENT_DED543E1_E59D_4947_9F6A_B6AF638B2C0F_">'Technology Matrix - Base'!$N$3</definedName>
    <definedName name="_PRIVIA_COMMENT_EB925233_2555_4F24_B846_3B2BD90D40C5_">#REF!</definedName>
    <definedName name="_PRIVIA_COMMENT_F7C76BAA_28CB_40C6_B505_BB7F076DC6AE_" localSheetId="3">'Technology Matrix- Base+OptionA'!$C$50</definedName>
    <definedName name="_PRIVIA_COMMENT_F7C76BAA_28CB_40C6_B505_BB7F076DC6AE_" localSheetId="4">'Technology Matrix- Base+OptionB'!$C$50</definedName>
    <definedName name="_PRIVIA_COMMENT_F7C76BAA_28CB_40C6_B505_BB7F076DC6AE_">'Technology Matrix - Base'!$C$42</definedName>
    <definedName name="_xlnm.Print_Titles" localSheetId="1">Legend!$2:$6</definedName>
    <definedName name="_xlnm.Print_Titles" localSheetId="2">'Technology Matrix - Base'!$1:$4</definedName>
    <definedName name="_xlnm.Print_Titles" localSheetId="3">'Technology Matrix- Base+OptionA'!$1:$4</definedName>
    <definedName name="_xlnm.Print_Titles" localSheetId="4">'Technology Matrix- Base+OptionB'!$1:$4</definedName>
  </definedNames>
  <calcPr calcId="171027"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O74" i="9" l="1"/>
  <c r="O73" i="9"/>
  <c r="Q26" i="9"/>
  <c r="Q25" i="9"/>
  <c r="Q24" i="9"/>
  <c r="Q23" i="9"/>
  <c r="Q22" i="9"/>
  <c r="Q21" i="9"/>
  <c r="Q20" i="9"/>
  <c r="Q19" i="9"/>
  <c r="Q18" i="9"/>
  <c r="Q17" i="9"/>
  <c r="Q16" i="9"/>
  <c r="Q15" i="9"/>
  <c r="Q14" i="9"/>
  <c r="Q13" i="9"/>
  <c r="Q12" i="9"/>
  <c r="Q11" i="9"/>
  <c r="Q10" i="9"/>
  <c r="Q9" i="9"/>
  <c r="Q8" i="9"/>
  <c r="Q26" i="8"/>
  <c r="Q25" i="8"/>
  <c r="Q24" i="8"/>
  <c r="Q23" i="8"/>
  <c r="Q22" i="8"/>
  <c r="Q21" i="8"/>
  <c r="Q20" i="8"/>
  <c r="Q19" i="8"/>
  <c r="Q18" i="8"/>
  <c r="Q17" i="8"/>
  <c r="Q16" i="8"/>
  <c r="Q15" i="8"/>
  <c r="Q14" i="8"/>
  <c r="Q13" i="8"/>
  <c r="Q12" i="8"/>
  <c r="Q11" i="8"/>
  <c r="Q10" i="8"/>
  <c r="Q9" i="8"/>
  <c r="Q8" i="8"/>
  <c r="Q26" i="2"/>
  <c r="Q25" i="2"/>
  <c r="Q24" i="2"/>
  <c r="Q23" i="2"/>
  <c r="Q22" i="2"/>
  <c r="Q21" i="2"/>
  <c r="Q20" i="2"/>
  <c r="Q19" i="2"/>
  <c r="Q18" i="2"/>
  <c r="Q17" i="2"/>
  <c r="Q16" i="2"/>
  <c r="Q15" i="2"/>
  <c r="Q14" i="2"/>
  <c r="Q13" i="2"/>
  <c r="Q12" i="2"/>
  <c r="Q11" i="2"/>
  <c r="Q10" i="2"/>
  <c r="Q9" i="2"/>
  <c r="Q8" i="2"/>
  <c r="O35" i="8"/>
  <c r="H14" i="9"/>
  <c r="H15" i="9"/>
  <c r="L77" i="9"/>
  <c r="O75" i="9"/>
  <c r="O70" i="9"/>
  <c r="O71" i="9"/>
  <c r="P11" i="9"/>
  <c r="P10" i="9"/>
  <c r="H11" i="9"/>
  <c r="I11" i="9"/>
  <c r="H10" i="9"/>
  <c r="P11" i="8"/>
  <c r="P10" i="8"/>
  <c r="H15" i="8"/>
  <c r="I15" i="8"/>
  <c r="H14" i="8"/>
  <c r="H11" i="8"/>
  <c r="I11" i="8"/>
  <c r="H10" i="8"/>
  <c r="I10" i="8"/>
  <c r="H10" i="2"/>
  <c r="Q45" i="9"/>
  <c r="H68" i="9"/>
  <c r="I68" i="9"/>
  <c r="H67" i="9"/>
  <c r="I67" i="9"/>
  <c r="H66" i="9"/>
  <c r="I66" i="9"/>
  <c r="H65" i="9"/>
  <c r="I65" i="9"/>
  <c r="H64" i="9"/>
  <c r="I64" i="9"/>
  <c r="H63" i="9"/>
  <c r="I63" i="9"/>
  <c r="H62" i="9"/>
  <c r="I62" i="9"/>
  <c r="H61" i="9"/>
  <c r="I61" i="9"/>
  <c r="H60" i="9"/>
  <c r="I60" i="9"/>
  <c r="H59" i="9"/>
  <c r="I59" i="9"/>
  <c r="O44" i="9"/>
  <c r="Q42" i="9"/>
  <c r="O40" i="9"/>
  <c r="O39" i="9"/>
  <c r="O38" i="9"/>
  <c r="O36" i="9"/>
  <c r="O35" i="9"/>
  <c r="O34" i="9"/>
  <c r="O33" i="9"/>
  <c r="O32" i="9"/>
  <c r="O31" i="9"/>
  <c r="I31" i="9"/>
  <c r="O30" i="9"/>
  <c r="I30" i="9"/>
  <c r="O29" i="9"/>
  <c r="I29" i="9"/>
  <c r="O28" i="9"/>
  <c r="I28" i="9"/>
  <c r="O27" i="9"/>
  <c r="I27" i="9"/>
  <c r="P26" i="9"/>
  <c r="I26" i="9"/>
  <c r="P25" i="9"/>
  <c r="I25" i="9"/>
  <c r="P24" i="9"/>
  <c r="I24" i="9"/>
  <c r="P23" i="9"/>
  <c r="I23" i="9"/>
  <c r="P22" i="9"/>
  <c r="I22" i="9"/>
  <c r="P21" i="9"/>
  <c r="P20" i="9"/>
  <c r="P19" i="9"/>
  <c r="P18" i="9"/>
  <c r="P17" i="9"/>
  <c r="P16" i="9"/>
  <c r="P15" i="9"/>
  <c r="I15" i="9"/>
  <c r="P14" i="9"/>
  <c r="I14" i="9"/>
  <c r="P13" i="9"/>
  <c r="I13" i="9"/>
  <c r="P12" i="9"/>
  <c r="I12" i="9"/>
  <c r="I10" i="9"/>
  <c r="P9" i="9"/>
  <c r="P8" i="9"/>
  <c r="P15" i="8"/>
  <c r="P14" i="8"/>
  <c r="Q45" i="8"/>
  <c r="H68" i="8"/>
  <c r="I68" i="8"/>
  <c r="H67" i="8"/>
  <c r="I67" i="8"/>
  <c r="H66" i="8"/>
  <c r="I66" i="8"/>
  <c r="H65" i="8"/>
  <c r="I65" i="8"/>
  <c r="H64" i="8"/>
  <c r="I64" i="8"/>
  <c r="H63" i="8"/>
  <c r="I63" i="8"/>
  <c r="H62" i="8"/>
  <c r="I62" i="8"/>
  <c r="H61" i="8"/>
  <c r="I61" i="8"/>
  <c r="H60" i="8"/>
  <c r="I60" i="8"/>
  <c r="H59" i="8"/>
  <c r="I59" i="8"/>
  <c r="O44" i="8"/>
  <c r="Q42" i="8"/>
  <c r="O40" i="8"/>
  <c r="O39" i="8"/>
  <c r="O38" i="8"/>
  <c r="O36" i="8"/>
  <c r="O34" i="8"/>
  <c r="O33" i="8"/>
  <c r="O32" i="8"/>
  <c r="O31" i="8"/>
  <c r="I31" i="8"/>
  <c r="O30" i="8"/>
  <c r="I30" i="8"/>
  <c r="O29" i="8"/>
  <c r="I29" i="8"/>
  <c r="O28" i="8"/>
  <c r="I28" i="8"/>
  <c r="O27" i="8"/>
  <c r="I27" i="8"/>
  <c r="P26" i="8"/>
  <c r="I26" i="8"/>
  <c r="P25" i="8"/>
  <c r="I25" i="8"/>
  <c r="P24" i="8"/>
  <c r="I24" i="8"/>
  <c r="P23" i="8"/>
  <c r="I23" i="8"/>
  <c r="P22" i="8"/>
  <c r="I22" i="8"/>
  <c r="P21" i="8"/>
  <c r="P20" i="8"/>
  <c r="P19" i="8"/>
  <c r="P18" i="8"/>
  <c r="P17" i="8"/>
  <c r="P16" i="8"/>
  <c r="I14" i="8"/>
  <c r="P13" i="8"/>
  <c r="I13" i="8"/>
  <c r="P12" i="8"/>
  <c r="I12" i="8"/>
  <c r="P9" i="8"/>
  <c r="P8" i="8"/>
  <c r="O36" i="2"/>
  <c r="O34" i="2"/>
  <c r="O33" i="2"/>
  <c r="O32" i="2"/>
  <c r="P26" i="2"/>
  <c r="P25" i="2"/>
  <c r="P24" i="2"/>
  <c r="P23" i="2"/>
  <c r="P21" i="2"/>
  <c r="P19" i="2"/>
  <c r="P16" i="2"/>
  <c r="P15" i="2"/>
  <c r="P13" i="2"/>
  <c r="P11" i="2"/>
  <c r="Q42" i="2"/>
  <c r="I70" i="9"/>
  <c r="I71" i="9"/>
  <c r="I74" i="9"/>
  <c r="I73" i="9"/>
  <c r="Q76" i="9"/>
  <c r="O76" i="9"/>
  <c r="L75" i="9"/>
  <c r="Q75" i="9"/>
  <c r="I70" i="8"/>
  <c r="H67" i="2"/>
  <c r="I67" i="2"/>
  <c r="P9" i="2"/>
  <c r="H68" i="2"/>
  <c r="I68" i="2"/>
  <c r="H66" i="2"/>
  <c r="H65" i="2"/>
  <c r="I65" i="2"/>
  <c r="H64" i="2"/>
  <c r="I64" i="2"/>
  <c r="H63" i="2"/>
  <c r="I63" i="2"/>
  <c r="H62" i="2"/>
  <c r="H61" i="2"/>
  <c r="H60" i="2"/>
  <c r="I66" i="2"/>
  <c r="I62" i="2"/>
  <c r="I61" i="2"/>
  <c r="I60" i="2"/>
  <c r="H59" i="2"/>
  <c r="I59" i="2"/>
  <c r="O40" i="2"/>
  <c r="O44" i="2"/>
  <c r="P8" i="2"/>
  <c r="P22" i="2"/>
  <c r="P20" i="2"/>
  <c r="P18" i="2"/>
  <c r="P17" i="2"/>
  <c r="P14" i="2"/>
  <c r="P12" i="2"/>
  <c r="P10" i="2"/>
  <c r="O39" i="2"/>
  <c r="O38" i="2"/>
  <c r="O35" i="2"/>
  <c r="O31" i="2"/>
  <c r="I31" i="2"/>
  <c r="O30" i="2"/>
  <c r="I30" i="2"/>
  <c r="O29" i="2"/>
  <c r="I29" i="2"/>
  <c r="O28" i="2"/>
  <c r="I28" i="2"/>
  <c r="O27" i="2"/>
  <c r="I27" i="2"/>
  <c r="I26" i="2"/>
  <c r="I25" i="2"/>
  <c r="I24" i="2"/>
  <c r="I23" i="2"/>
  <c r="I22" i="2"/>
  <c r="I15" i="2"/>
  <c r="I14" i="2"/>
  <c r="I13" i="2"/>
  <c r="I12" i="2"/>
  <c r="I11" i="2"/>
  <c r="I10" i="2"/>
</calcChain>
</file>

<file path=xl/sharedStrings.xml><?xml version="1.0" encoding="utf-8"?>
<sst xmlns="http://schemas.openxmlformats.org/spreadsheetml/2006/main" count="3238" uniqueCount="230">
  <si>
    <t>Licensing</t>
  </si>
  <si>
    <t>User Licensing</t>
  </si>
  <si>
    <t>Hosting</t>
  </si>
  <si>
    <t>Product Type</t>
  </si>
  <si>
    <t>Product Name</t>
  </si>
  <si>
    <t>Operating System</t>
  </si>
  <si>
    <t>Technology Type</t>
  </si>
  <si>
    <t>Hardware Software Other</t>
  </si>
  <si>
    <t>Full Version</t>
  </si>
  <si>
    <t xml:space="preserve">N/A </t>
  </si>
  <si>
    <t>Number of Seats</t>
  </si>
  <si>
    <t>Prod</t>
  </si>
  <si>
    <t>Dev</t>
  </si>
  <si>
    <t>Test</t>
  </si>
  <si>
    <t>Will be Implemented in Environments</t>
  </si>
  <si>
    <t>Staging</t>
  </si>
  <si>
    <t>CPU Type</t>
  </si>
  <si>
    <t>GB of Memory</t>
  </si>
  <si>
    <t>Legend</t>
  </si>
  <si>
    <r>
      <rPr>
        <b/>
        <sz val="12"/>
        <color theme="1"/>
        <rFont val="Arial"/>
        <family val="2"/>
      </rPr>
      <t>SaaS</t>
    </r>
    <r>
      <rPr>
        <sz val="12"/>
        <color theme="1"/>
        <rFont val="Arial"/>
        <family val="2"/>
      </rPr>
      <t>-Software as a Service</t>
    </r>
  </si>
  <si>
    <r>
      <rPr>
        <b/>
        <sz val="12"/>
        <color theme="1"/>
        <rFont val="Arial"/>
        <family val="2"/>
      </rPr>
      <t>PaaS</t>
    </r>
    <r>
      <rPr>
        <sz val="12"/>
        <color theme="1"/>
        <rFont val="Arial"/>
        <family val="2"/>
      </rPr>
      <t>-Platform as a Service</t>
    </r>
  </si>
  <si>
    <r>
      <rPr>
        <b/>
        <sz val="12"/>
        <color theme="1"/>
        <rFont val="Arial"/>
        <family val="2"/>
      </rPr>
      <t>COTS</t>
    </r>
    <r>
      <rPr>
        <sz val="12"/>
        <color theme="1"/>
        <rFont val="Arial"/>
        <family val="2"/>
      </rPr>
      <t xml:space="preserve">-Commercial Off the Shelf </t>
    </r>
  </si>
  <si>
    <r>
      <rPr>
        <b/>
        <sz val="12"/>
        <color theme="1"/>
        <rFont val="Arial"/>
        <family val="2"/>
      </rPr>
      <t>OS</t>
    </r>
    <r>
      <rPr>
        <sz val="12"/>
        <color theme="1"/>
        <rFont val="Arial"/>
        <family val="2"/>
      </rPr>
      <t>-Open Source Solution</t>
    </r>
  </si>
  <si>
    <r>
      <rPr>
        <b/>
        <sz val="12"/>
        <color theme="1"/>
        <rFont val="Arial"/>
        <family val="2"/>
      </rPr>
      <t>CS</t>
    </r>
    <r>
      <rPr>
        <sz val="12"/>
        <color theme="1"/>
        <rFont val="Arial"/>
        <family val="2"/>
      </rPr>
      <t>-Custom Solution</t>
    </r>
  </si>
  <si>
    <r>
      <t>ND</t>
    </r>
    <r>
      <rPr>
        <sz val="12"/>
        <color theme="1"/>
        <rFont val="Arial"/>
        <family val="2"/>
      </rPr>
      <t>-Not Defined Above</t>
    </r>
    <r>
      <rPr>
        <b/>
        <sz val="12"/>
        <color theme="1"/>
        <rFont val="Arial"/>
        <family val="2"/>
      </rPr>
      <t xml:space="preserve"> </t>
    </r>
  </si>
  <si>
    <r>
      <rPr>
        <b/>
        <sz val="12"/>
        <color theme="1"/>
        <rFont val="Arial"/>
        <family val="2"/>
      </rPr>
      <t>W</t>
    </r>
    <r>
      <rPr>
        <sz val="12"/>
        <color theme="1"/>
        <rFont val="Arial"/>
        <family val="2"/>
      </rPr>
      <t>-Windows</t>
    </r>
  </si>
  <si>
    <r>
      <rPr>
        <b/>
        <sz val="12"/>
        <color theme="1"/>
        <rFont val="Arial"/>
        <family val="2"/>
      </rPr>
      <t>L</t>
    </r>
    <r>
      <rPr>
        <sz val="12"/>
        <color theme="1"/>
        <rFont val="Arial"/>
        <family val="2"/>
      </rPr>
      <t>-Linux</t>
    </r>
  </si>
  <si>
    <r>
      <rPr>
        <b/>
        <sz val="12"/>
        <color theme="1"/>
        <rFont val="Arial"/>
        <family val="2"/>
      </rPr>
      <t>U</t>
    </r>
    <r>
      <rPr>
        <sz val="12"/>
        <color theme="1"/>
        <rFont val="Arial"/>
        <family val="2"/>
      </rPr>
      <t>-Unix</t>
    </r>
  </si>
  <si>
    <r>
      <rPr>
        <b/>
        <sz val="12"/>
        <color theme="1"/>
        <rFont val="Arial"/>
        <family val="2"/>
      </rPr>
      <t>O</t>
    </r>
    <r>
      <rPr>
        <sz val="12"/>
        <color theme="1"/>
        <rFont val="Arial"/>
        <family val="2"/>
      </rPr>
      <t>-Other</t>
    </r>
  </si>
  <si>
    <r>
      <rPr>
        <b/>
        <sz val="12"/>
        <color theme="1"/>
        <rFont val="Arial"/>
        <family val="2"/>
      </rPr>
      <t>M</t>
    </r>
    <r>
      <rPr>
        <sz val="12"/>
        <color theme="1"/>
        <rFont val="Arial"/>
        <family val="2"/>
      </rPr>
      <t>-Multiple</t>
    </r>
  </si>
  <si>
    <r>
      <rPr>
        <b/>
        <sz val="12"/>
        <color theme="1"/>
        <rFont val="Arial"/>
        <family val="2"/>
      </rPr>
      <t>P</t>
    </r>
    <r>
      <rPr>
        <sz val="12"/>
        <color theme="1"/>
        <rFont val="Arial"/>
        <family val="2"/>
      </rPr>
      <t>-Perpetual License</t>
    </r>
  </si>
  <si>
    <r>
      <rPr>
        <b/>
        <sz val="12"/>
        <color theme="1"/>
        <rFont val="Arial"/>
        <family val="2"/>
      </rPr>
      <t>S</t>
    </r>
    <r>
      <rPr>
        <sz val="12"/>
        <color theme="1"/>
        <rFont val="Arial"/>
        <family val="2"/>
      </rPr>
      <t>-Subscription License</t>
    </r>
  </si>
  <si>
    <r>
      <rPr>
        <b/>
        <sz val="12"/>
        <color theme="1"/>
        <rFont val="Arial"/>
        <family val="2"/>
      </rPr>
      <t>O</t>
    </r>
    <r>
      <rPr>
        <sz val="12"/>
        <color theme="1"/>
        <rFont val="Arial"/>
        <family val="2"/>
      </rPr>
      <t>-Open Source</t>
    </r>
  </si>
  <si>
    <r>
      <rPr>
        <b/>
        <sz val="12"/>
        <color theme="1"/>
        <rFont val="Arial"/>
        <family val="2"/>
      </rPr>
      <t>F</t>
    </r>
    <r>
      <rPr>
        <sz val="12"/>
        <color theme="1"/>
        <rFont val="Arial"/>
        <family val="2"/>
      </rPr>
      <t>-Freeware</t>
    </r>
  </si>
  <si>
    <r>
      <rPr>
        <b/>
        <sz val="12"/>
        <color theme="1"/>
        <rFont val="Arial"/>
        <family val="2"/>
      </rPr>
      <t>N</t>
    </r>
    <r>
      <rPr>
        <sz val="12"/>
        <color theme="1"/>
        <rFont val="Arial"/>
        <family val="2"/>
      </rPr>
      <t>-Not Licensed</t>
    </r>
  </si>
  <si>
    <r>
      <rPr>
        <b/>
        <sz val="12"/>
        <color theme="1"/>
        <rFont val="Arial"/>
        <family val="2"/>
      </rPr>
      <t>V</t>
    </r>
    <r>
      <rPr>
        <sz val="12"/>
        <color theme="1"/>
        <rFont val="Arial"/>
        <family val="2"/>
      </rPr>
      <t>-Volume/per seat</t>
    </r>
  </si>
  <si>
    <r>
      <rPr>
        <b/>
        <sz val="12"/>
        <color theme="1"/>
        <rFont val="Arial"/>
        <family val="2"/>
      </rPr>
      <t xml:space="preserve">E- </t>
    </r>
    <r>
      <rPr>
        <sz val="12"/>
        <color theme="1"/>
        <rFont val="Arial"/>
        <family val="2"/>
      </rPr>
      <t>Enterprise</t>
    </r>
  </si>
  <si>
    <r>
      <rPr>
        <b/>
        <sz val="12"/>
        <color theme="1"/>
        <rFont val="Arial"/>
        <family val="2"/>
      </rPr>
      <t>U</t>
    </r>
    <r>
      <rPr>
        <sz val="12"/>
        <color theme="1"/>
        <rFont val="Arial"/>
        <family val="2"/>
      </rPr>
      <t>-Unlimited</t>
    </r>
  </si>
  <si>
    <r>
      <t xml:space="preserve">#x </t>
    </r>
    <r>
      <rPr>
        <sz val="12"/>
        <color theme="1"/>
        <rFont val="Arial"/>
        <family val="2"/>
      </rPr>
      <t>- Actual Number</t>
    </r>
  </si>
  <si>
    <r>
      <rPr>
        <b/>
        <sz val="12"/>
        <color theme="1"/>
        <rFont val="Arial"/>
        <family val="2"/>
      </rPr>
      <t>T</t>
    </r>
    <r>
      <rPr>
        <sz val="12"/>
        <color theme="1"/>
        <rFont val="Arial"/>
        <family val="2"/>
      </rPr>
      <t>-Third Party Hosting</t>
    </r>
  </si>
  <si>
    <r>
      <rPr>
        <b/>
        <sz val="12"/>
        <color theme="1"/>
        <rFont val="Arial"/>
        <family val="2"/>
      </rPr>
      <t>V</t>
    </r>
    <r>
      <rPr>
        <sz val="12"/>
        <color theme="1"/>
        <rFont val="Arial"/>
        <family val="2"/>
      </rPr>
      <t>-Vendor On-Premise Hosting</t>
    </r>
  </si>
  <si>
    <t xml:space="preserve">Number of CPUs/ Cores </t>
  </si>
  <si>
    <t>Complete a row for any solution being proposed. Every column should be filled out for the solution. The values are on the Legend tab.</t>
  </si>
  <si>
    <r>
      <t>YP</t>
    </r>
    <r>
      <rPr>
        <sz val="12"/>
        <color theme="1"/>
        <rFont val="Arial"/>
        <family val="2"/>
      </rPr>
      <t xml:space="preserve"> - Yes Penetration Testing last 12 months</t>
    </r>
  </si>
  <si>
    <t>Security Tested</t>
  </si>
  <si>
    <t>Attachment L - Technology Matrix</t>
  </si>
  <si>
    <r>
      <t xml:space="preserve">N </t>
    </r>
    <r>
      <rPr>
        <sz val="12"/>
        <color theme="1"/>
        <rFont val="Arial"/>
        <family val="2"/>
      </rPr>
      <t>- No Security Testing last 12 months</t>
    </r>
  </si>
  <si>
    <t xml:space="preserve">Other </t>
  </si>
  <si>
    <t>Renewal Date</t>
  </si>
  <si>
    <t xml:space="preserve">Renewal Period </t>
  </si>
  <si>
    <t xml:space="preserve">Enter the Renewal Date (if applicable) for each row.  </t>
  </si>
  <si>
    <t xml:space="preserve">Enter the total Renew Period and specify the period is measured in years or months. </t>
  </si>
  <si>
    <r>
      <rPr>
        <b/>
        <sz val="12"/>
        <color theme="1"/>
        <rFont val="Arial"/>
        <family val="2"/>
      </rPr>
      <t>NA-</t>
    </r>
    <r>
      <rPr>
        <sz val="12"/>
        <color theme="1"/>
        <rFont val="Arial"/>
        <family val="2"/>
      </rPr>
      <t xml:space="preserve">Renewal Date not applicable </t>
    </r>
  </si>
  <si>
    <r>
      <rPr>
        <b/>
        <sz val="12"/>
        <color theme="1"/>
        <rFont val="Arial"/>
        <family val="2"/>
      </rPr>
      <t>NA-</t>
    </r>
    <r>
      <rPr>
        <sz val="12"/>
        <color theme="1"/>
        <rFont val="Arial"/>
        <family val="2"/>
      </rPr>
      <t>Renewal Period not applicable</t>
    </r>
  </si>
  <si>
    <t xml:space="preserve">Purchase Cost </t>
  </si>
  <si>
    <t>Purchase Cost</t>
  </si>
  <si>
    <t>Enter the cost of initial purchase and first year of maintenance for each row.  These costs must be included in Attachment G, Pricing Schedule B.</t>
  </si>
  <si>
    <t xml:space="preserve">Enter the cost of ongoing annual maintenance for each row.  These costs must be included in Attachment G, Pricing Schedule C. </t>
  </si>
  <si>
    <t xml:space="preserve">Operations Annual Maintenance Cost </t>
  </si>
  <si>
    <t>DDI Maintenance Cost</t>
  </si>
  <si>
    <t>Operations Annual Maintenance Cost</t>
  </si>
  <si>
    <r>
      <t xml:space="preserve">YV - </t>
    </r>
    <r>
      <rPr>
        <sz val="12"/>
        <color theme="1"/>
        <rFont val="Arial"/>
        <family val="2"/>
      </rPr>
      <t>Yes Vulnerability Testing last 12 months</t>
    </r>
  </si>
  <si>
    <r>
      <t xml:space="preserve">Enter the total maintenance cost </t>
    </r>
    <r>
      <rPr>
        <b/>
        <sz val="12"/>
        <color theme="1"/>
        <rFont val="Arial"/>
        <family val="2"/>
      </rPr>
      <t xml:space="preserve">(excluding the first year of maintenance) </t>
    </r>
    <r>
      <rPr>
        <sz val="12"/>
        <color theme="1"/>
        <rFont val="Arial"/>
        <family val="2"/>
      </rPr>
      <t xml:space="preserve">for DDI for each row.  These costs must be included in Attachment G, Pricing Schedule B. </t>
    </r>
  </si>
  <si>
    <t xml:space="preserve">DDI Maintenance Cost </t>
  </si>
  <si>
    <r>
      <rPr>
        <b/>
        <sz val="12"/>
        <color theme="1"/>
        <rFont val="Arial"/>
        <family val="2"/>
      </rPr>
      <t>NA</t>
    </r>
    <r>
      <rPr>
        <sz val="12"/>
        <color theme="1"/>
        <rFont val="Arial"/>
        <family val="2"/>
      </rPr>
      <t xml:space="preserve"> - This is not a Functional or Technical Requirement</t>
    </r>
  </si>
  <si>
    <t xml:space="preserve">Revision History </t>
  </si>
  <si>
    <t>Date</t>
  </si>
  <si>
    <t>Document Version</t>
  </si>
  <si>
    <t>Revision Description</t>
  </si>
  <si>
    <t>Author</t>
  </si>
  <si>
    <t>DPHHS</t>
  </si>
  <si>
    <t xml:space="preserve">Attachment L - Technology Matrix represents the technology being proposed by Offeror including product type, operating system, licensing, number of seat(s), hosting strategy, cost information and renewal information. The Offeror must provide the detailed hardware and software information for each applicable row using the values defined in the Legend below. The Offeror must include the costs for each component including all ongoing costs and annual maintenance costs detailed in the Technology Matrix. The costs outlined in the Technology Matrix must be included the appropriate Attachment G - Pricing Schedules. If the DDI duration extends beyond one year, the offeror should include the additional maintenance cost in the DDI Maintenance Cost column.  </t>
  </si>
  <si>
    <t xml:space="preserve">Finalized for RFP Release </t>
  </si>
  <si>
    <t xml:space="preserve">Updated per IV&amp;V review </t>
  </si>
  <si>
    <t xml:space="preserve">DPHHS </t>
  </si>
  <si>
    <t>Complete a row for any solution being proposed. Every column should be filled out for the solution.
The Offeror shall only use the values detailed below in the matrix for each column. Each column will have only one value. 
All rows must have responses in each of the columns.</t>
  </si>
  <si>
    <t xml:space="preserve">If the solution proposed to meet the core functional requirements (e.g., core product) is a commercially licensed COTS or SaaS product (e.g., the State will receive a commercially available license for the product), the specific product that satisfies this condition can be excluded from the 40% subcontractor calculation. In Attachment L - Technology Matrix,  the vendor must include "Commercially Licensed" in the column titled "Other" for the specific line item. This exclusion does not apply to infrastructure software or software that supports the core product. </t>
  </si>
  <si>
    <r>
      <t xml:space="preserve">Specific products that are excluded from the 40% subcontractor calculation must be noted as "commercially licensed" in the column titled "Other" for the specific line item. 
</t>
    </r>
    <r>
      <rPr>
        <b/>
        <sz val="12"/>
        <color theme="1"/>
        <rFont val="Arial"/>
        <family val="2"/>
      </rPr>
      <t>Note:</t>
    </r>
    <r>
      <rPr>
        <sz val="12"/>
        <color theme="1"/>
        <rFont val="Arial"/>
        <family val="2"/>
      </rPr>
      <t xml:space="preserve"> Only solutions/products proposed to meet the core functional requirements (e.g., core product) that are commercially licensed COTS or SaaS product (e.g., the State will receive a commercially available license for the product) are applicable. This exclusion does not apply to infrastructure software or software that supports the core product. </t>
    </r>
  </si>
  <si>
    <t xml:space="preserve">Updated per Procurement Q&amp;A to add instructions to address COTS Licensing </t>
  </si>
  <si>
    <t>Database</t>
  </si>
  <si>
    <t>Software</t>
  </si>
  <si>
    <t>12.2.0.1.0</t>
  </si>
  <si>
    <t>PaaS</t>
  </si>
  <si>
    <t>L</t>
  </si>
  <si>
    <t>x86</t>
  </si>
  <si>
    <t>S</t>
  </si>
  <si>
    <t>V</t>
  </si>
  <si>
    <t>N.A.</t>
  </si>
  <si>
    <t>T</t>
  </si>
  <si>
    <t>YP &amp; YV</t>
  </si>
  <si>
    <t>1 year</t>
  </si>
  <si>
    <t>Y</t>
  </si>
  <si>
    <t>Virtual Machine</t>
  </si>
  <si>
    <t>Hardware</t>
  </si>
  <si>
    <t>Oracle Compute Cloud Service - Compute Capacity - Nonmetered</t>
  </si>
  <si>
    <t>7.4.0.0.0</t>
  </si>
  <si>
    <t>Integration</t>
  </si>
  <si>
    <t>Oracle SOA Suite Cloud Service - Non-metered</t>
  </si>
  <si>
    <t>12.2.1.3.0</t>
  </si>
  <si>
    <t>Application Server</t>
  </si>
  <si>
    <t>Oracle Java Cloud Service - Enterprise Edition - High Memory - Non-metered</t>
  </si>
  <si>
    <t>12.1.3.0.0</t>
  </si>
  <si>
    <t>Network</t>
  </si>
  <si>
    <t>Storage</t>
  </si>
  <si>
    <t>Oracle Compute Cloud Service - Block Storage -  Non-Metered</t>
  </si>
  <si>
    <t>Oracle Storage Cloud Service - Object Storage - Non-metered</t>
  </si>
  <si>
    <t>Oracle Database Backup Service - Non-Metered</t>
  </si>
  <si>
    <t>Security</t>
  </si>
  <si>
    <t>Reporting</t>
  </si>
  <si>
    <t>IBM Cognos Analytics Administrator</t>
  </si>
  <si>
    <t>10.2.2</t>
  </si>
  <si>
    <t>COTS</t>
  </si>
  <si>
    <t>P</t>
  </si>
  <si>
    <t>IBM Cognos Analytics Explorer</t>
  </si>
  <si>
    <t>IBM Cognos Analytics User</t>
  </si>
  <si>
    <t>Enterprise Content Management</t>
  </si>
  <si>
    <t>Conversion</t>
  </si>
  <si>
    <t>IBM InfoSphere DataStage</t>
  </si>
  <si>
    <t>Document Composition System</t>
  </si>
  <si>
    <t>Engage One High Speed Batch Package</t>
  </si>
  <si>
    <t>6.0.1</t>
  </si>
  <si>
    <t>DOC1 Designer</t>
  </si>
  <si>
    <t>Universal Addressing Module</t>
  </si>
  <si>
    <t>Spectrun UAM</t>
  </si>
  <si>
    <t>Spectrun UAM Data Subscription</t>
  </si>
  <si>
    <t>Automation Testing</t>
  </si>
  <si>
    <t>WebLoad</t>
  </si>
  <si>
    <t>Application Platform</t>
  </si>
  <si>
    <t>CNSI evoBrix Platform Subscription Fee</t>
  </si>
  <si>
    <t>Rules Engine</t>
  </si>
  <si>
    <t>CNSI Rule IT Production</t>
  </si>
  <si>
    <t>CNSI Rule IT Dev/Test/Stage</t>
  </si>
  <si>
    <t>Business Activity Monitoring</t>
  </si>
  <si>
    <t xml:space="preserve">CNSI HealthBeat </t>
  </si>
  <si>
    <t>SaaS</t>
  </si>
  <si>
    <t>First Data Fee Collection</t>
  </si>
  <si>
    <t xml:space="preserve">Issue Tracking </t>
  </si>
  <si>
    <t>Atlassian JIRA</t>
  </si>
  <si>
    <t>OS</t>
  </si>
  <si>
    <t>O</t>
  </si>
  <si>
    <t>U</t>
  </si>
  <si>
    <t>Build Tool</t>
  </si>
  <si>
    <t>ANT</t>
  </si>
  <si>
    <t>N/A</t>
  </si>
  <si>
    <t>Maven</t>
  </si>
  <si>
    <t>Version Control</t>
  </si>
  <si>
    <t>SubVersion</t>
  </si>
  <si>
    <t>IDE</t>
  </si>
  <si>
    <t>Eclipse</t>
  </si>
  <si>
    <t>Hudson/Jenkins</t>
  </si>
  <si>
    <t>JBoss</t>
  </si>
  <si>
    <t xml:space="preserve">Deployment </t>
  </si>
  <si>
    <t>Liquibase</t>
  </si>
  <si>
    <t>SQL Developer</t>
  </si>
  <si>
    <t>Jdeveloper</t>
  </si>
  <si>
    <t>MySQL</t>
  </si>
  <si>
    <t>Linux</t>
  </si>
  <si>
    <t>Ticketing System</t>
  </si>
  <si>
    <t>OTRS</t>
  </si>
  <si>
    <t>IVR</t>
  </si>
  <si>
    <t>Avaya IVR Prod</t>
  </si>
  <si>
    <t>Avaya IVR Lab</t>
  </si>
  <si>
    <t>Avaya IVR Installation</t>
  </si>
  <si>
    <t>CRM</t>
  </si>
  <si>
    <t xml:space="preserve">Siebel CRM Base + CTI </t>
  </si>
  <si>
    <t>Siebel Tools + Server Extensions</t>
  </si>
  <si>
    <t>10g</t>
  </si>
  <si>
    <t>1g</t>
  </si>
  <si>
    <t>N.A</t>
  </si>
  <si>
    <t>2.3.2</t>
  </si>
  <si>
    <t>3.5.x</t>
  </si>
  <si>
    <t>2.2.x</t>
  </si>
  <si>
    <t>7.x</t>
  </si>
  <si>
    <t>12.2.1..2.0</t>
  </si>
  <si>
    <t>5.x</t>
  </si>
  <si>
    <t>OEL 7.4</t>
  </si>
  <si>
    <t>5s</t>
  </si>
  <si>
    <t xml:space="preserve">Telephony Service Provider </t>
  </si>
  <si>
    <t>Telephony Service Provider - Maintenance</t>
  </si>
  <si>
    <t>6.0.2</t>
  </si>
  <si>
    <t>8.1.1.14</t>
  </si>
  <si>
    <t>EDI</t>
  </si>
  <si>
    <t xml:space="preserve">Oracle Network Cloud Service - FastConnect Standard Edition - 10Gbps - Port Speed </t>
  </si>
  <si>
    <t xml:space="preserve">Oracle Network Cloud Service - FastConnect Standard Edition - 1GBps -  Port Speed </t>
  </si>
  <si>
    <t>W</t>
  </si>
  <si>
    <t>Windows</t>
  </si>
  <si>
    <t>Windows 7</t>
  </si>
  <si>
    <t>Risk Assessment</t>
  </si>
  <si>
    <t>NNT Change Tracker</t>
  </si>
  <si>
    <t>CNSI dataSecureD</t>
  </si>
  <si>
    <t>Database Software</t>
  </si>
  <si>
    <t>Oracle Real Application Cluster</t>
  </si>
  <si>
    <t>Oracle Transparent Database Encryption</t>
  </si>
  <si>
    <t>Oracle Advanced Security</t>
  </si>
  <si>
    <t>Oracle Network Encryption</t>
  </si>
  <si>
    <t>Oracle Diagnostics and Tuning Packs for Oracle Enterprise Manager</t>
  </si>
  <si>
    <t>Oracle Multitenant</t>
  </si>
  <si>
    <t>Oracle In-memory database</t>
  </si>
  <si>
    <t>Costs included in DBCS</t>
  </si>
  <si>
    <t>MailRoom Equipment</t>
  </si>
  <si>
    <t xml:space="preserve">Document Scanner Epson WorkForce ES-400 </t>
  </si>
  <si>
    <t>Basic Supplies for MailRoom</t>
  </si>
  <si>
    <t>ES-400</t>
  </si>
  <si>
    <t>Desktop for Document Scanner Dell XPS 8920</t>
  </si>
  <si>
    <t>XPS 8920</t>
  </si>
  <si>
    <t>x64</t>
  </si>
  <si>
    <t>ND</t>
  </si>
  <si>
    <t>Oracle Connection Manager (OCM)</t>
  </si>
  <si>
    <t>Learning Management System</t>
  </si>
  <si>
    <t>Cornerstone On Demand LMS</t>
  </si>
  <si>
    <t>Cornerstone On Demand LMS - Implementation Fee</t>
  </si>
  <si>
    <t>Hardware+Software</t>
  </si>
  <si>
    <t xml:space="preserve">EDIFECS XEngine Server + SpecBuilder </t>
  </si>
  <si>
    <t>Oracle Log Analytics Cloud Service – Enterprise Edition – Metered</t>
  </si>
  <si>
    <t>Oracle Management Cloud Service – Enterprise Edition</t>
  </si>
  <si>
    <t>Oracle Security  Monitoring and Analytics Cloud Service - Metered</t>
  </si>
  <si>
    <t>Oracle Data Guard</t>
  </si>
  <si>
    <t>Oracle Advanced Compression</t>
  </si>
  <si>
    <t>IDRIX VeraCrypt</t>
  </si>
  <si>
    <t>IBM FileNet (Content Manager + Workflow Queues)</t>
  </si>
  <si>
    <t>Oracle DB Cloud Service (DBCS) - High Performance - High Memory - Non-metered</t>
  </si>
  <si>
    <t>Oracle DB Cloud Service  (DBCS) - Extreme Performance - High Memory - Non-metered</t>
  </si>
  <si>
    <t>Fee Collection</t>
  </si>
  <si>
    <t>LexisNexis Screening Service</t>
  </si>
  <si>
    <t>commercially licensed</t>
  </si>
  <si>
    <t>Oracle DB Cloud Service (DBCS) - Extreme Performance - High Memory - Non-metered</t>
  </si>
  <si>
    <t xml:space="preserve">Fee Collection </t>
  </si>
  <si>
    <t xml:space="preserve"> Technology Matrix - Base + Option A</t>
  </si>
  <si>
    <t xml:space="preserve"> Technology Matrix - Base + Option B</t>
  </si>
  <si>
    <t xml:space="preserve"> Technology Matrix -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</si>
</sst>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_(&quot;$&quot;* \(#,##0.00\);_(&quot;$&quot;* &quot;-&quot;??_);_(@_)"/>
    <numFmt numFmtId="164" formatCode="0.0"/>
    <numFmt numFmtId="165" formatCode="&quot;$&quot;#,##0"/>
  </numFmts>
  <fonts count="14" x14ac:knownFonts="1">
    <font>
      <sz val="11"/>
      <color theme="1"/>
      <name val="Calibri"/>
      <family val="2"/>
      <scheme val="minor"/>
    </font>
    <font>
      <b/>
      <sz val="12"/>
      <color theme="1"/>
      <name val="Arial"/>
      <family val="2"/>
    </font>
    <font>
      <sz val="12"/>
      <color theme="1"/>
      <name val="Arial"/>
      <family val="2"/>
    </font>
    <font>
      <sz val="10"/>
      <color theme="1"/>
      <name val="Arial"/>
      <family val="2"/>
    </font>
    <font>
      <b/>
      <sz val="14"/>
      <color theme="1"/>
      <name val="Arial"/>
      <family val="2"/>
    </font>
    <font>
      <b/>
      <sz val="14"/>
      <name val="Arial"/>
      <family val="2"/>
    </font>
    <font>
      <b/>
      <sz val="12"/>
      <color theme="0"/>
      <name val="Arial"/>
      <family val="2"/>
    </font>
    <font>
      <sz val="12"/>
      <color theme="1"/>
      <name val="Calibri"/>
      <family val="2"/>
      <scheme val="minor"/>
    </font>
    <font>
      <b/>
      <sz val="11"/>
      <color theme="1"/>
      <name val="Calibri"/>
      <family val="2"/>
      <scheme val="minor"/>
    </font>
    <font>
      <sz val="11"/>
      <name val="Arial"/>
      <family val="2"/>
    </font>
    <font>
      <b/>
      <sz val="11"/>
      <color rgb="FFFFFFFF"/>
      <name val="Calibri"/>
      <family val="2"/>
      <scheme val="minor"/>
    </font>
    <font>
      <sz val="11"/>
      <color theme="1"/>
      <name val="Calibri"/>
      <family val="2"/>
      <scheme val="minor"/>
    </font>
    <font>
      <sz val="10"/>
      <color theme="1"/>
      <name val="Calibri"/>
      <family val="2"/>
      <scheme val="minor"/>
    </font>
    <font>
      <sz val="10"/>
      <name val="Arial"/>
      <family val="2"/>
    </font>
  </fonts>
  <fills count="5">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s>
  <borders count="22">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style="thin">
        <color auto="1"/>
      </bottom>
      <diagonal/>
    </border>
    <border>
      <left/>
      <right style="medium">
        <color auto="1"/>
      </right>
      <top style="medium">
        <color auto="1"/>
      </top>
      <bottom style="medium">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medium">
        <color auto="1"/>
      </right>
      <top style="medium">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6">
    <xf numFmtId="0" fontId="0" fillId="0" borderId="0"/>
    <xf numFmtId="0" fontId="11" fillId="0" borderId="0"/>
    <xf numFmtId="0" fontId="11" fillId="0" borderId="0"/>
    <xf numFmtId="0" fontId="13" fillId="0" borderId="0"/>
    <xf numFmtId="44" fontId="11" fillId="0" borderId="0" applyFont="0" applyFill="0" applyBorder="0" applyAlignment="0" applyProtection="0"/>
    <xf numFmtId="0" fontId="11" fillId="0" borderId="0"/>
  </cellStyleXfs>
  <cellXfs count="64">
    <xf numFmtId="0" fontId="0" fillId="0" borderId="0" xfId="0"/>
    <xf numFmtId="0" fontId="1" fillId="0" borderId="1" xfId="0" applyFont="1" applyBorder="1" applyAlignment="1">
      <alignment horizontal="left"/>
    </xf>
    <xf numFmtId="0" fontId="0" fillId="0" borderId="0" xfId="0"/>
    <xf numFmtId="0" fontId="0" fillId="0" borderId="0" xfId="0" applyAlignment="1">
      <alignment wrapText="1"/>
    </xf>
    <xf numFmtId="0" fontId="2" fillId="0" borderId="1" xfId="0" applyFont="1" applyBorder="1" applyAlignment="1">
      <alignment horizontal="left" wrapText="1"/>
    </xf>
    <xf numFmtId="0" fontId="2" fillId="0" borderId="1" xfId="0" applyFont="1" applyBorder="1" applyAlignment="1">
      <alignment horizontal="left"/>
    </xf>
    <xf numFmtId="0" fontId="1" fillId="0" borderId="1" xfId="0" applyFont="1" applyBorder="1" applyAlignment="1">
      <alignment horizontal="left" wrapText="1"/>
    </xf>
    <xf numFmtId="0" fontId="4" fillId="2" borderId="1" xfId="0" applyFont="1" applyFill="1" applyBorder="1" applyAlignment="1">
      <alignment horizontal="left"/>
    </xf>
    <xf numFmtId="0" fontId="2" fillId="0" borderId="5" xfId="0" applyFont="1" applyBorder="1" applyAlignment="1">
      <alignment horizontal="left" wrapText="1"/>
    </xf>
    <xf numFmtId="0" fontId="1" fillId="0" borderId="6" xfId="0" applyFont="1" applyBorder="1" applyAlignment="1">
      <alignment wrapText="1"/>
    </xf>
    <xf numFmtId="0" fontId="1" fillId="0" borderId="7" xfId="0" applyFont="1" applyBorder="1" applyAlignment="1">
      <alignment wrapText="1"/>
    </xf>
    <xf numFmtId="0" fontId="5" fillId="0" borderId="0" xfId="0" applyFont="1" applyAlignment="1">
      <alignment horizontal="center" vertical="top"/>
    </xf>
    <xf numFmtId="0" fontId="1" fillId="0" borderId="0" xfId="0" applyFont="1" applyAlignment="1">
      <alignment horizontal="left" vertical="top" wrapText="1"/>
    </xf>
    <xf numFmtId="0" fontId="6" fillId="3" borderId="1" xfId="0" applyFont="1" applyFill="1" applyBorder="1" applyAlignment="1">
      <alignment horizontal="left" wrapText="1"/>
    </xf>
    <xf numFmtId="0" fontId="2" fillId="0" borderId="7" xfId="0" applyFont="1" applyBorder="1" applyAlignment="1">
      <alignment wrapText="1"/>
    </xf>
    <xf numFmtId="0" fontId="2" fillId="0" borderId="6" xfId="0" applyFont="1" applyBorder="1" applyAlignment="1">
      <alignment wrapText="1"/>
    </xf>
    <xf numFmtId="0" fontId="9" fillId="0" borderId="0" xfId="0" applyFont="1" applyAlignment="1">
      <alignment horizontal="left" vertical="top" wrapText="1"/>
    </xf>
    <xf numFmtId="0" fontId="1" fillId="0" borderId="1" xfId="0" applyFont="1" applyBorder="1" applyAlignment="1">
      <alignment horizontal="left" vertical="top" wrapText="1"/>
    </xf>
    <xf numFmtId="0" fontId="8" fillId="0" borderId="0" xfId="0" applyFont="1" applyAlignment="1">
      <alignment vertical="center"/>
    </xf>
    <xf numFmtId="0" fontId="10" fillId="3" borderId="10"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8" xfId="0" applyFont="1" applyFill="1" applyBorder="1" applyAlignment="1">
      <alignment vertical="center" wrapText="1"/>
    </xf>
    <xf numFmtId="14" fontId="0" fillId="0" borderId="11" xfId="0" applyNumberFormat="1" applyBorder="1" applyAlignment="1">
      <alignment vertical="center" wrapText="1"/>
    </xf>
    <xf numFmtId="0" fontId="0" fillId="0" borderId="12" xfId="0" applyBorder="1" applyAlignment="1">
      <alignment vertical="center" wrapText="1"/>
    </xf>
    <xf numFmtId="164" fontId="0" fillId="0" borderId="12" xfId="0" applyNumberFormat="1" applyBorder="1" applyAlignment="1">
      <alignment vertical="center" wrapText="1"/>
    </xf>
    <xf numFmtId="164" fontId="0" fillId="0" borderId="0" xfId="0" applyNumberFormat="1"/>
    <xf numFmtId="0" fontId="3" fillId="0" borderId="4" xfId="0" applyFont="1" applyBorder="1" applyAlignment="1">
      <alignment horizontal="left" wrapText="1"/>
    </xf>
    <xf numFmtId="0" fontId="4" fillId="2" borderId="19" xfId="0" applyFont="1" applyFill="1" applyBorder="1" applyAlignment="1">
      <alignment horizontal="center" wrapText="1"/>
    </xf>
    <xf numFmtId="0" fontId="6" fillId="3" borderId="1" xfId="0" applyFont="1" applyFill="1" applyBorder="1" applyAlignment="1">
      <alignment horizontal="center" wrapText="1"/>
    </xf>
    <xf numFmtId="0" fontId="0" fillId="4" borderId="1" xfId="0" applyFont="1" applyFill="1" applyBorder="1" applyAlignment="1">
      <alignment horizontal="left" vertical="top" wrapText="1"/>
    </xf>
    <xf numFmtId="0" fontId="0" fillId="0" borderId="1" xfId="0" applyFont="1" applyBorder="1" applyAlignment="1">
      <alignment vertical="top" wrapText="1"/>
    </xf>
    <xf numFmtId="0" fontId="0" fillId="0" borderId="1" xfId="0" applyFont="1" applyBorder="1" applyAlignment="1">
      <alignment horizontal="left" vertical="top" wrapText="1" readingOrder="1"/>
    </xf>
    <xf numFmtId="0" fontId="4" fillId="0" borderId="0" xfId="0" applyFont="1" applyAlignment="1">
      <alignment horizontal="center" vertical="top" wrapText="1"/>
    </xf>
    <xf numFmtId="0" fontId="7" fillId="0" borderId="0" xfId="0" applyFont="1" applyAlignment="1">
      <alignment wrapText="1"/>
    </xf>
    <xf numFmtId="0" fontId="3" fillId="0" borderId="2" xfId="0" applyFont="1" applyBorder="1" applyAlignment="1">
      <alignment horizontal="left" wrapText="1"/>
    </xf>
    <xf numFmtId="0" fontId="3" fillId="0" borderId="1" xfId="0" applyFont="1" applyBorder="1" applyAlignment="1">
      <alignment horizontal="left" wrapText="1"/>
    </xf>
    <xf numFmtId="165" fontId="3" fillId="0" borderId="1" xfId="0" applyNumberFormat="1" applyFont="1" applyBorder="1" applyAlignment="1">
      <alignment horizontal="left" wrapText="1"/>
    </xf>
    <xf numFmtId="14" fontId="3" fillId="0" borderId="1" xfId="0" applyNumberFormat="1" applyFont="1" applyBorder="1" applyAlignment="1">
      <alignment horizontal="left" wrapText="1"/>
    </xf>
    <xf numFmtId="0" fontId="3" fillId="0" borderId="9" xfId="0" applyFont="1" applyBorder="1" applyAlignment="1">
      <alignment horizontal="left" wrapText="1"/>
    </xf>
    <xf numFmtId="0" fontId="3" fillId="0" borderId="3" xfId="0" applyFont="1" applyBorder="1" applyAlignment="1">
      <alignment horizontal="left" wrapText="1"/>
    </xf>
    <xf numFmtId="0" fontId="5" fillId="0" borderId="0" xfId="0" applyFont="1" applyAlignment="1">
      <alignment horizontal="center" vertical="top" wrapText="1"/>
    </xf>
    <xf numFmtId="0" fontId="1" fillId="0" borderId="0" xfId="0" applyFont="1" applyAlignment="1">
      <alignment horizontal="left" vertical="top" wrapText="1"/>
    </xf>
    <xf numFmtId="0" fontId="5" fillId="0" borderId="0" xfId="0" applyFont="1" applyAlignment="1">
      <alignment horizontal="center" vertical="top" wrapText="1"/>
    </xf>
    <xf numFmtId="0" fontId="1" fillId="0" borderId="0" xfId="0" applyFont="1" applyAlignment="1">
      <alignment horizontal="left" vertical="top" wrapText="1"/>
    </xf>
    <xf numFmtId="0" fontId="12" fillId="0" borderId="1" xfId="2" applyFont="1" applyFill="1" applyBorder="1" applyAlignment="1">
      <alignment horizontal="left" vertical="center"/>
    </xf>
    <xf numFmtId="0" fontId="0" fillId="0" borderId="1" xfId="0" applyBorder="1" applyAlignment="1">
      <alignment wrapText="1"/>
    </xf>
    <xf numFmtId="0" fontId="3" fillId="0" borderId="1" xfId="0" applyFont="1" applyBorder="1" applyAlignment="1">
      <alignment horizontal="left"/>
    </xf>
    <xf numFmtId="0" fontId="3" fillId="0" borderId="21" xfId="0" applyFont="1" applyBorder="1" applyAlignment="1">
      <alignment horizontal="left" wrapText="1"/>
    </xf>
    <xf numFmtId="0" fontId="3" fillId="0" borderId="6" xfId="0" applyFont="1" applyBorder="1" applyAlignment="1">
      <alignment horizontal="left" wrapText="1"/>
    </xf>
    <xf numFmtId="0" fontId="0" fillId="0" borderId="6" xfId="0" applyBorder="1" applyAlignment="1">
      <alignment wrapText="1"/>
    </xf>
    <xf numFmtId="0" fontId="3" fillId="0" borderId="9" xfId="0" applyFont="1" applyBorder="1" applyAlignment="1">
      <alignment horizontal="center" wrapText="1"/>
    </xf>
    <xf numFmtId="0" fontId="3" fillId="0" borderId="1" xfId="0" applyFont="1" applyBorder="1" applyAlignment="1">
      <alignment horizontal="center" wrapText="1"/>
    </xf>
    <xf numFmtId="0" fontId="3" fillId="0" borderId="3" xfId="0" applyFont="1" applyBorder="1" applyAlignment="1">
      <alignment horizontal="center" wrapText="1"/>
    </xf>
    <xf numFmtId="0" fontId="3" fillId="0" borderId="20" xfId="0" applyFont="1" applyBorder="1" applyAlignment="1">
      <alignment horizontal="center" wrapText="1"/>
    </xf>
    <xf numFmtId="0" fontId="3" fillId="0" borderId="21" xfId="0" applyFont="1" applyBorder="1" applyAlignment="1">
      <alignment horizontal="center" wrapText="1"/>
    </xf>
    <xf numFmtId="0" fontId="5" fillId="0" borderId="0" xfId="0" applyFont="1" applyAlignment="1">
      <alignment horizontal="center" vertical="top"/>
    </xf>
    <xf numFmtId="0" fontId="4" fillId="2" borderId="16" xfId="0" applyFont="1" applyFill="1" applyBorder="1" applyAlignment="1">
      <alignment horizontal="center" wrapText="1"/>
    </xf>
    <xf numFmtId="0" fontId="4" fillId="2" borderId="17" xfId="0" applyFont="1" applyFill="1" applyBorder="1" applyAlignment="1">
      <alignment horizontal="center" wrapText="1"/>
    </xf>
    <xf numFmtId="0" fontId="4" fillId="2" borderId="18" xfId="0" applyFont="1" applyFill="1" applyBorder="1" applyAlignment="1">
      <alignment horizontal="center" wrapText="1"/>
    </xf>
    <xf numFmtId="0" fontId="5" fillId="0" borderId="0" xfId="0" applyFont="1" applyAlignment="1">
      <alignment horizontal="center" vertical="top" wrapText="1"/>
    </xf>
    <xf numFmtId="0" fontId="1" fillId="0" borderId="0" xfId="0" applyFont="1" applyAlignment="1">
      <alignment horizontal="left" vertical="top" wrapText="1"/>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0" fillId="0" borderId="15" xfId="0" applyBorder="1" applyAlignment="1">
      <alignment horizontal="center" vertical="center" wrapText="1"/>
    </xf>
  </cellXfs>
  <cellStyles count="6">
    <cellStyle name="Currency 12" xfId="4"/>
    <cellStyle name="Normal" xfId="0" builtinId="0"/>
    <cellStyle name="Normal 12" xfId="3"/>
    <cellStyle name="Normal 20 2" xfId="1"/>
    <cellStyle name="Normal 20 8" xfId="2"/>
    <cellStyle name="Normal 7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zoomScale="70" workbookViewId="0">
      <selection activeCell="D12" sqref="D12"/>
    </sheetView>
  </sheetViews>
  <sheetFormatPr defaultColWidth="8.85546875" defaultRowHeight="15" x14ac:dyDescent="0.25"/>
  <cols>
    <col min="1" max="1" width="15.85546875" bestFit="1" customWidth="1"/>
    <col min="2" max="2" width="13.42578125" customWidth="1"/>
    <col min="3" max="3" width="33.42578125" customWidth="1"/>
    <col min="4" max="4" width="18.42578125" customWidth="1"/>
  </cols>
  <sheetData>
    <row r="1" spans="1:4" ht="18" x14ac:dyDescent="0.25">
      <c r="A1" s="55" t="s">
        <v>45</v>
      </c>
      <c r="B1" s="55"/>
      <c r="C1" s="55"/>
      <c r="D1" s="55"/>
    </row>
    <row r="3" spans="1:4" ht="15.75" thickBot="1" x14ac:dyDescent="0.3">
      <c r="A3" s="18" t="s">
        <v>65</v>
      </c>
      <c r="B3" s="2"/>
      <c r="C3" s="2"/>
      <c r="D3" s="2"/>
    </row>
    <row r="4" spans="1:4" ht="30.75" thickBot="1" x14ac:dyDescent="0.3">
      <c r="A4" s="19" t="s">
        <v>66</v>
      </c>
      <c r="B4" s="20" t="s">
        <v>67</v>
      </c>
      <c r="C4" s="20" t="s">
        <v>68</v>
      </c>
      <c r="D4" s="21" t="s">
        <v>69</v>
      </c>
    </row>
    <row r="5" spans="1:4" ht="15.75" thickBot="1" x14ac:dyDescent="0.3">
      <c r="A5" s="22">
        <v>42958</v>
      </c>
      <c r="B5" s="24">
        <v>1</v>
      </c>
      <c r="C5" s="23" t="s">
        <v>72</v>
      </c>
      <c r="D5" s="23" t="s">
        <v>70</v>
      </c>
    </row>
    <row r="6" spans="1:4" s="2" customFormat="1" ht="15.75" thickBot="1" x14ac:dyDescent="0.3">
      <c r="A6" s="22">
        <v>42970</v>
      </c>
      <c r="B6" s="24">
        <v>2</v>
      </c>
      <c r="C6" s="23" t="s">
        <v>73</v>
      </c>
      <c r="D6" s="23" t="s">
        <v>74</v>
      </c>
    </row>
    <row r="7" spans="1:4" ht="45.75" thickBot="1" x14ac:dyDescent="0.3">
      <c r="A7" s="22">
        <v>43004</v>
      </c>
      <c r="B7" s="24">
        <v>3</v>
      </c>
      <c r="C7" s="23" t="s">
        <v>78</v>
      </c>
      <c r="D7" s="23" t="s">
        <v>70</v>
      </c>
    </row>
    <row r="8" spans="1:4" x14ac:dyDescent="0.25">
      <c r="B8" s="25"/>
    </row>
    <row r="9" spans="1:4" x14ac:dyDescent="0.25">
      <c r="B9" s="25"/>
    </row>
    <row r="10" spans="1:4" x14ac:dyDescent="0.25">
      <c r="B10" s="25"/>
    </row>
    <row r="11" spans="1:4" x14ac:dyDescent="0.25">
      <c r="B11" s="25"/>
    </row>
    <row r="12" spans="1:4" x14ac:dyDescent="0.25">
      <c r="B12" s="25"/>
    </row>
    <row r="13" spans="1:4" x14ac:dyDescent="0.25">
      <c r="B13" s="25"/>
    </row>
    <row r="14" spans="1:4" x14ac:dyDescent="0.25">
      <c r="B14" s="25"/>
    </row>
    <row r="15" spans="1:4" x14ac:dyDescent="0.25">
      <c r="B15" s="25"/>
    </row>
    <row r="16" spans="1:4" x14ac:dyDescent="0.25">
      <c r="B16" s="25"/>
    </row>
    <row r="17" spans="2:2" x14ac:dyDescent="0.25">
      <c r="B17" s="25"/>
    </row>
    <row r="18" spans="2:2" x14ac:dyDescent="0.25">
      <c r="B18" s="25"/>
    </row>
    <row r="19" spans="2:2" x14ac:dyDescent="0.25">
      <c r="B19" s="25"/>
    </row>
    <row r="20" spans="2:2" x14ac:dyDescent="0.25">
      <c r="B20" s="25"/>
    </row>
    <row r="21" spans="2:2" x14ac:dyDescent="0.25">
      <c r="B21" s="25"/>
    </row>
    <row r="22" spans="2:2" x14ac:dyDescent="0.25">
      <c r="B22" s="25"/>
    </row>
    <row r="23" spans="2:2" x14ac:dyDescent="0.25">
      <c r="B23" s="25"/>
    </row>
    <row r="24" spans="2:2" x14ac:dyDescent="0.25">
      <c r="B24" s="25"/>
    </row>
  </sheetData>
  <mergeCells count="1">
    <mergeCell ref="A1:D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57"/>
  <sheetViews>
    <sheetView topLeftCell="A28" zoomScale="70" zoomScaleNormal="120" zoomScaleSheetLayoutView="130" workbookViewId="0">
      <selection activeCell="A29" sqref="A29"/>
    </sheetView>
  </sheetViews>
  <sheetFormatPr defaultColWidth="8.85546875" defaultRowHeight="15" x14ac:dyDescent="0.25"/>
  <cols>
    <col min="1" max="1" width="100.7109375" customWidth="1"/>
  </cols>
  <sheetData>
    <row r="2" spans="1:1" ht="18" x14ac:dyDescent="0.25">
      <c r="A2" s="11" t="s">
        <v>45</v>
      </c>
    </row>
    <row r="3" spans="1:1" s="2" customFormat="1" x14ac:dyDescent="0.25">
      <c r="A3" s="16"/>
    </row>
    <row r="4" spans="1:1" s="2" customFormat="1" ht="141.75" x14ac:dyDescent="0.25">
      <c r="A4" s="17" t="s">
        <v>71</v>
      </c>
    </row>
    <row r="5" spans="1:1" s="2" customFormat="1" x14ac:dyDescent="0.25">
      <c r="A5" s="16"/>
    </row>
    <row r="6" spans="1:1" ht="110.25" x14ac:dyDescent="0.25">
      <c r="A6" s="12" t="s">
        <v>75</v>
      </c>
    </row>
    <row r="7" spans="1:1" ht="7.5" customHeight="1" x14ac:dyDescent="0.25"/>
    <row r="8" spans="1:1" ht="18" x14ac:dyDescent="0.25">
      <c r="A8" s="7" t="s">
        <v>18</v>
      </c>
    </row>
    <row r="9" spans="1:1" ht="15.75" x14ac:dyDescent="0.25">
      <c r="A9" s="13" t="s">
        <v>3</v>
      </c>
    </row>
    <row r="10" spans="1:1" ht="15.75" x14ac:dyDescent="0.25">
      <c r="A10" s="4" t="s">
        <v>19</v>
      </c>
    </row>
    <row r="11" spans="1:1" ht="15.75" x14ac:dyDescent="0.25">
      <c r="A11" s="4" t="s">
        <v>20</v>
      </c>
    </row>
    <row r="12" spans="1:1" ht="18" customHeight="1" x14ac:dyDescent="0.25">
      <c r="A12" s="4" t="s">
        <v>21</v>
      </c>
    </row>
    <row r="13" spans="1:1" ht="15.75" x14ac:dyDescent="0.25">
      <c r="A13" s="4" t="s">
        <v>22</v>
      </c>
    </row>
    <row r="14" spans="1:1" ht="15.75" x14ac:dyDescent="0.25">
      <c r="A14" s="4" t="s">
        <v>23</v>
      </c>
    </row>
    <row r="15" spans="1:1" ht="15.75" x14ac:dyDescent="0.25">
      <c r="A15" s="1" t="s">
        <v>24</v>
      </c>
    </row>
    <row r="16" spans="1:1" s="2" customFormat="1" ht="15.75" x14ac:dyDescent="0.25">
      <c r="A16" s="13" t="s">
        <v>5</v>
      </c>
    </row>
    <row r="17" spans="1:1" ht="15.75" x14ac:dyDescent="0.25">
      <c r="A17" s="5" t="s">
        <v>25</v>
      </c>
    </row>
    <row r="18" spans="1:1" ht="15.75" x14ac:dyDescent="0.25">
      <c r="A18" s="5" t="s">
        <v>26</v>
      </c>
    </row>
    <row r="19" spans="1:1" ht="15.75" x14ac:dyDescent="0.25">
      <c r="A19" s="5" t="s">
        <v>27</v>
      </c>
    </row>
    <row r="20" spans="1:1" ht="15.75" x14ac:dyDescent="0.25">
      <c r="A20" s="5" t="s">
        <v>28</v>
      </c>
    </row>
    <row r="21" spans="1:1" ht="15.75" x14ac:dyDescent="0.25">
      <c r="A21" s="5" t="s">
        <v>29</v>
      </c>
    </row>
    <row r="22" spans="1:1" s="2" customFormat="1" ht="15.75" x14ac:dyDescent="0.25">
      <c r="A22" s="13" t="s">
        <v>0</v>
      </c>
    </row>
    <row r="23" spans="1:1" ht="15.75" x14ac:dyDescent="0.25">
      <c r="A23" s="5" t="s">
        <v>30</v>
      </c>
    </row>
    <row r="24" spans="1:1" ht="15.75" x14ac:dyDescent="0.25">
      <c r="A24" s="5" t="s">
        <v>31</v>
      </c>
    </row>
    <row r="25" spans="1:1" ht="15.75" x14ac:dyDescent="0.25">
      <c r="A25" s="5" t="s">
        <v>32</v>
      </c>
    </row>
    <row r="26" spans="1:1" ht="15.75" x14ac:dyDescent="0.25">
      <c r="A26" s="5" t="s">
        <v>33</v>
      </c>
    </row>
    <row r="27" spans="1:1" ht="15.75" x14ac:dyDescent="0.25">
      <c r="A27" s="5" t="s">
        <v>34</v>
      </c>
    </row>
    <row r="28" spans="1:1" s="2" customFormat="1" ht="15.75" x14ac:dyDescent="0.25">
      <c r="A28" s="13" t="s">
        <v>1</v>
      </c>
    </row>
    <row r="29" spans="1:1" s="2" customFormat="1" ht="106.5" x14ac:dyDescent="0.25">
      <c r="A29" s="4" t="s">
        <v>77</v>
      </c>
    </row>
    <row r="30" spans="1:1" ht="19.5" customHeight="1" x14ac:dyDescent="0.25">
      <c r="A30" s="4" t="s">
        <v>35</v>
      </c>
    </row>
    <row r="31" spans="1:1" ht="21.75" customHeight="1" x14ac:dyDescent="0.25">
      <c r="A31" s="4" t="s">
        <v>36</v>
      </c>
    </row>
    <row r="32" spans="1:1" ht="21.75" customHeight="1" x14ac:dyDescent="0.25">
      <c r="A32" s="4" t="s">
        <v>37</v>
      </c>
    </row>
    <row r="33" spans="1:1" s="2" customFormat="1" ht="15.75" x14ac:dyDescent="0.25">
      <c r="A33" s="13" t="s">
        <v>10</v>
      </c>
    </row>
    <row r="34" spans="1:1" ht="15.75" x14ac:dyDescent="0.25">
      <c r="A34" s="6" t="s">
        <v>38</v>
      </c>
    </row>
    <row r="35" spans="1:1" ht="15.75" x14ac:dyDescent="0.25">
      <c r="A35" s="6" t="s">
        <v>9</v>
      </c>
    </row>
    <row r="36" spans="1:1" s="2" customFormat="1" ht="15.75" x14ac:dyDescent="0.25">
      <c r="A36" s="13" t="s">
        <v>2</v>
      </c>
    </row>
    <row r="37" spans="1:1" ht="15.75" x14ac:dyDescent="0.25">
      <c r="A37" s="4" t="s">
        <v>39</v>
      </c>
    </row>
    <row r="38" spans="1:1" ht="15.75" x14ac:dyDescent="0.25">
      <c r="A38" s="4" t="s">
        <v>40</v>
      </c>
    </row>
    <row r="39" spans="1:1" ht="15.75" x14ac:dyDescent="0.25">
      <c r="A39" s="4" t="s">
        <v>28</v>
      </c>
    </row>
    <row r="40" spans="1:1" ht="15.75" x14ac:dyDescent="0.25">
      <c r="A40" s="13" t="s">
        <v>44</v>
      </c>
    </row>
    <row r="41" spans="1:1" ht="15.75" x14ac:dyDescent="0.25">
      <c r="A41" s="10" t="s">
        <v>43</v>
      </c>
    </row>
    <row r="42" spans="1:1" ht="15.75" x14ac:dyDescent="0.25">
      <c r="A42" s="9" t="s">
        <v>61</v>
      </c>
    </row>
    <row r="43" spans="1:1" ht="15.75" x14ac:dyDescent="0.25">
      <c r="A43" s="9" t="s">
        <v>46</v>
      </c>
    </row>
    <row r="44" spans="1:1" ht="16.5" thickBot="1" x14ac:dyDescent="0.3">
      <c r="A44" s="8" t="s">
        <v>64</v>
      </c>
    </row>
    <row r="45" spans="1:1" ht="15.75" x14ac:dyDescent="0.25">
      <c r="A45" s="13" t="s">
        <v>55</v>
      </c>
    </row>
    <row r="46" spans="1:1" ht="30.75" x14ac:dyDescent="0.25">
      <c r="A46" s="15" t="s">
        <v>56</v>
      </c>
    </row>
    <row r="47" spans="1:1" s="2" customFormat="1" ht="15.75" x14ac:dyDescent="0.25">
      <c r="A47" s="13" t="s">
        <v>59</v>
      </c>
    </row>
    <row r="48" spans="1:1" s="2" customFormat="1" ht="31.5" x14ac:dyDescent="0.25">
      <c r="A48" s="15" t="s">
        <v>62</v>
      </c>
    </row>
    <row r="49" spans="1:1" s="2" customFormat="1" ht="15.75" x14ac:dyDescent="0.25">
      <c r="A49" s="13" t="s">
        <v>60</v>
      </c>
    </row>
    <row r="50" spans="1:1" s="2" customFormat="1" ht="30.75" x14ac:dyDescent="0.25">
      <c r="A50" s="15" t="s">
        <v>57</v>
      </c>
    </row>
    <row r="51" spans="1:1" ht="15.75" x14ac:dyDescent="0.25">
      <c r="A51" s="13" t="s">
        <v>48</v>
      </c>
    </row>
    <row r="52" spans="1:1" ht="15.75" x14ac:dyDescent="0.25">
      <c r="A52" s="14" t="s">
        <v>50</v>
      </c>
    </row>
    <row r="53" spans="1:1" s="2" customFormat="1" ht="15.75" x14ac:dyDescent="0.25">
      <c r="A53" s="15" t="s">
        <v>52</v>
      </c>
    </row>
    <row r="54" spans="1:1" ht="15.75" x14ac:dyDescent="0.25">
      <c r="A54" s="13" t="s">
        <v>49</v>
      </c>
    </row>
    <row r="55" spans="1:1" ht="15.75" x14ac:dyDescent="0.25">
      <c r="A55" s="14" t="s">
        <v>51</v>
      </c>
    </row>
    <row r="56" spans="1:1" ht="15.75" x14ac:dyDescent="0.25">
      <c r="A56" s="15" t="s">
        <v>53</v>
      </c>
    </row>
    <row r="57" spans="1:1" ht="90.75" x14ac:dyDescent="0.25">
      <c r="A57" s="14" t="s">
        <v>76</v>
      </c>
    </row>
  </sheetData>
  <printOptions horizontalCentered="1"/>
  <pageMargins left="0" right="0" top="0.5" bottom="0.5" header="0.3" footer="0.3"/>
  <pageSetup paperSize="5" fitToHeight="0" orientation="portrait" horizontalDpi="300" verticalDpi="30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X69"/>
  <sheetViews>
    <sheetView tabSelected="1" zoomScale="60" zoomScaleNormal="60" zoomScaleSheetLayoutView="100" workbookViewId="0">
      <selection activeCell="A6" sqref="A6:S6"/>
    </sheetView>
  </sheetViews>
  <sheetFormatPr defaultColWidth="8.85546875" defaultRowHeight="15" x14ac:dyDescent="0.25"/>
  <cols>
    <col min="1" max="1" width="29.85546875" style="3" bestFit="1" customWidth="1"/>
    <col min="2" max="2" width="13.7109375" style="3" customWidth="1"/>
    <col min="3" max="3" width="77.42578125" style="3" customWidth="1"/>
    <col min="4" max="4" width="11.7109375" style="3" customWidth="1"/>
    <col min="5" max="5" width="11.28515625" style="3" customWidth="1"/>
    <col min="6" max="6" width="12.140625" style="3" customWidth="1"/>
    <col min="7" max="7" width="9.85546875" style="3" customWidth="1"/>
    <col min="8" max="8" width="13.7109375" style="3" customWidth="1"/>
    <col min="9" max="9" width="12.28515625" style="3" customWidth="1"/>
    <col min="10" max="10" width="12.7109375" style="3" customWidth="1"/>
    <col min="11" max="12" width="13.7109375" style="3" customWidth="1"/>
    <col min="13" max="15" width="11.42578125" style="3" customWidth="1"/>
    <col min="16" max="17" width="14.85546875" style="3" customWidth="1"/>
    <col min="18" max="18" width="11.42578125" style="3" customWidth="1"/>
    <col min="19" max="19" width="12.140625" style="3" customWidth="1"/>
    <col min="20" max="22" width="9" style="3" bestFit="1" customWidth="1"/>
    <col min="23" max="23" width="10.42578125" style="3" customWidth="1"/>
    <col min="24" max="24" width="26.140625" style="3" bestFit="1" customWidth="1"/>
    <col min="25" max="16384" width="8.85546875" style="3"/>
  </cols>
  <sheetData>
    <row r="2" spans="1:24" ht="18" x14ac:dyDescent="0.25">
      <c r="A2" s="59" t="s">
        <v>45</v>
      </c>
      <c r="B2" s="59"/>
      <c r="C2" s="59"/>
      <c r="D2" s="59"/>
      <c r="E2" s="59"/>
      <c r="F2" s="59"/>
      <c r="G2" s="59"/>
      <c r="H2" s="59"/>
      <c r="I2" s="59"/>
      <c r="J2" s="59"/>
      <c r="K2" s="59"/>
      <c r="L2" s="59"/>
      <c r="M2" s="59"/>
      <c r="N2" s="59"/>
      <c r="O2" s="59"/>
      <c r="P2" s="59"/>
      <c r="Q2" s="59"/>
      <c r="R2" s="59"/>
      <c r="S2" s="59"/>
      <c r="T2" s="59"/>
      <c r="U2" s="59"/>
      <c r="V2" s="59"/>
      <c r="W2" s="59"/>
      <c r="X2" s="40"/>
    </row>
    <row r="3" spans="1:24" ht="18" x14ac:dyDescent="0.25">
      <c r="A3" s="32"/>
      <c r="B3" s="32"/>
      <c r="C3" s="32"/>
      <c r="D3" s="32"/>
      <c r="E3" s="32"/>
      <c r="F3" s="32"/>
      <c r="G3" s="32"/>
      <c r="H3" s="32"/>
      <c r="I3" s="32"/>
      <c r="J3" s="32"/>
      <c r="K3" s="32"/>
      <c r="L3" s="32"/>
      <c r="M3" s="32"/>
      <c r="N3" s="32"/>
      <c r="O3" s="32"/>
      <c r="P3" s="32"/>
      <c r="Q3" s="32"/>
      <c r="R3" s="32"/>
      <c r="S3" s="32"/>
      <c r="T3" s="32"/>
      <c r="U3" s="32"/>
      <c r="V3" s="32"/>
      <c r="W3" s="32"/>
      <c r="X3" s="32"/>
    </row>
    <row r="4" spans="1:24" ht="17.45" customHeight="1" x14ac:dyDescent="0.25">
      <c r="A4" s="60" t="s">
        <v>42</v>
      </c>
      <c r="B4" s="60"/>
      <c r="C4" s="60"/>
      <c r="D4" s="60"/>
      <c r="E4" s="60"/>
      <c r="F4" s="60"/>
      <c r="G4" s="60"/>
      <c r="H4" s="60"/>
      <c r="I4" s="60"/>
      <c r="J4" s="60"/>
      <c r="K4" s="60"/>
      <c r="L4" s="60"/>
      <c r="M4" s="60"/>
      <c r="N4" s="60"/>
      <c r="O4" s="60"/>
      <c r="P4" s="60"/>
      <c r="Q4" s="60"/>
      <c r="R4" s="60"/>
      <c r="S4" s="60"/>
      <c r="T4" s="60"/>
      <c r="U4" s="60"/>
      <c r="V4" s="60"/>
      <c r="W4" s="60"/>
      <c r="X4" s="41"/>
    </row>
    <row r="5" spans="1:24" ht="15.75" thickBot="1" x14ac:dyDescent="0.3"/>
    <row r="6" spans="1:24" s="33" customFormat="1" ht="36" customHeight="1" x14ac:dyDescent="0.25">
      <c r="A6" s="61" t="s">
        <v>229</v>
      </c>
      <c r="B6" s="62"/>
      <c r="C6" s="62"/>
      <c r="D6" s="62"/>
      <c r="E6" s="62"/>
      <c r="F6" s="62"/>
      <c r="G6" s="62"/>
      <c r="H6" s="62"/>
      <c r="I6" s="62"/>
      <c r="J6" s="62"/>
      <c r="K6" s="62"/>
      <c r="L6" s="62"/>
      <c r="M6" s="62"/>
      <c r="N6" s="62"/>
      <c r="O6" s="62"/>
      <c r="P6" s="62"/>
      <c r="Q6" s="62"/>
      <c r="R6" s="62"/>
      <c r="S6" s="63"/>
      <c r="T6" s="56" t="s">
        <v>14</v>
      </c>
      <c r="U6" s="57"/>
      <c r="V6" s="57"/>
      <c r="W6" s="58"/>
      <c r="X6" s="27"/>
    </row>
    <row r="7" spans="1:24" ht="63" x14ac:dyDescent="0.25">
      <c r="A7" s="28" t="s">
        <v>6</v>
      </c>
      <c r="B7" s="28" t="s">
        <v>7</v>
      </c>
      <c r="C7" s="28" t="s">
        <v>4</v>
      </c>
      <c r="D7" s="28" t="s">
        <v>8</v>
      </c>
      <c r="E7" s="28" t="s">
        <v>3</v>
      </c>
      <c r="F7" s="28" t="s">
        <v>5</v>
      </c>
      <c r="G7" s="28" t="s">
        <v>16</v>
      </c>
      <c r="H7" s="28" t="s">
        <v>41</v>
      </c>
      <c r="I7" s="28" t="s">
        <v>17</v>
      </c>
      <c r="J7" s="28" t="s">
        <v>0</v>
      </c>
      <c r="K7" s="28" t="s">
        <v>1</v>
      </c>
      <c r="L7" s="28" t="s">
        <v>10</v>
      </c>
      <c r="M7" s="28" t="s">
        <v>2</v>
      </c>
      <c r="N7" s="28" t="s">
        <v>44</v>
      </c>
      <c r="O7" s="28" t="s">
        <v>54</v>
      </c>
      <c r="P7" s="28" t="s">
        <v>63</v>
      </c>
      <c r="Q7" s="28" t="s">
        <v>58</v>
      </c>
      <c r="R7" s="28" t="s">
        <v>48</v>
      </c>
      <c r="S7" s="28" t="s">
        <v>49</v>
      </c>
      <c r="T7" s="28" t="s">
        <v>11</v>
      </c>
      <c r="U7" s="28" t="s">
        <v>12</v>
      </c>
      <c r="V7" s="28" t="s">
        <v>13</v>
      </c>
      <c r="W7" s="28" t="s">
        <v>15</v>
      </c>
      <c r="X7" s="28" t="s">
        <v>47</v>
      </c>
    </row>
    <row r="8" spans="1:24" x14ac:dyDescent="0.25">
      <c r="A8" s="34" t="s">
        <v>79</v>
      </c>
      <c r="B8" s="35" t="s">
        <v>80</v>
      </c>
      <c r="C8" s="29" t="s">
        <v>220</v>
      </c>
      <c r="D8" s="35" t="s">
        <v>81</v>
      </c>
      <c r="E8" s="35" t="s">
        <v>82</v>
      </c>
      <c r="F8" s="35" t="s">
        <v>83</v>
      </c>
      <c r="G8" s="35" t="s">
        <v>84</v>
      </c>
      <c r="H8" s="35">
        <v>4</v>
      </c>
      <c r="I8" s="35">
        <v>60</v>
      </c>
      <c r="J8" s="35" t="s">
        <v>85</v>
      </c>
      <c r="K8" s="35" t="s">
        <v>86</v>
      </c>
      <c r="L8" s="35" t="s">
        <v>87</v>
      </c>
      <c r="M8" s="39" t="s">
        <v>88</v>
      </c>
      <c r="N8" s="35" t="s">
        <v>89</v>
      </c>
      <c r="O8" s="36">
        <v>0</v>
      </c>
      <c r="P8" s="36">
        <f>Q8</f>
        <v>52799.763455999993</v>
      </c>
      <c r="Q8" s="36">
        <f>1.6801*H8*(31*24*12)*0.88</f>
        <v>52799.763455999993</v>
      </c>
      <c r="R8" s="37">
        <v>43101</v>
      </c>
      <c r="S8" s="35" t="s">
        <v>90</v>
      </c>
      <c r="T8" s="50"/>
      <c r="U8" s="51" t="s">
        <v>91</v>
      </c>
      <c r="V8" s="51" t="s">
        <v>91</v>
      </c>
      <c r="W8" s="52" t="s">
        <v>91</v>
      </c>
      <c r="X8" s="26"/>
    </row>
    <row r="9" spans="1:24" ht="30" x14ac:dyDescent="0.25">
      <c r="A9" s="34" t="s">
        <v>79</v>
      </c>
      <c r="B9" s="35" t="s">
        <v>80</v>
      </c>
      <c r="C9" s="29" t="s">
        <v>221</v>
      </c>
      <c r="D9" s="35" t="s">
        <v>81</v>
      </c>
      <c r="E9" s="35" t="s">
        <v>82</v>
      </c>
      <c r="F9" s="35" t="s">
        <v>83</v>
      </c>
      <c r="G9" s="35" t="s">
        <v>84</v>
      </c>
      <c r="H9" s="35">
        <v>4</v>
      </c>
      <c r="I9" s="35">
        <v>60</v>
      </c>
      <c r="J9" s="35" t="s">
        <v>85</v>
      </c>
      <c r="K9" s="35" t="s">
        <v>86</v>
      </c>
      <c r="L9" s="35" t="s">
        <v>87</v>
      </c>
      <c r="M9" s="39" t="s">
        <v>88</v>
      </c>
      <c r="N9" s="35" t="s">
        <v>89</v>
      </c>
      <c r="O9" s="36">
        <v>0</v>
      </c>
      <c r="P9" s="36">
        <f>Q9*6/12</f>
        <v>26399.881727999997</v>
      </c>
      <c r="Q9" s="36">
        <f>1.6801*H9*(31*24*12)*0.88</f>
        <v>52799.763455999993</v>
      </c>
      <c r="R9" s="37">
        <v>43374</v>
      </c>
      <c r="S9" s="35" t="s">
        <v>90</v>
      </c>
      <c r="T9" s="50" t="s">
        <v>91</v>
      </c>
      <c r="U9" s="51"/>
      <c r="V9" s="51"/>
      <c r="W9" s="52"/>
      <c r="X9" s="39"/>
    </row>
    <row r="10" spans="1:24" x14ac:dyDescent="0.25">
      <c r="A10" s="34" t="s">
        <v>92</v>
      </c>
      <c r="B10" s="35" t="s">
        <v>93</v>
      </c>
      <c r="C10" s="29" t="s">
        <v>94</v>
      </c>
      <c r="D10" s="35" t="s">
        <v>95</v>
      </c>
      <c r="E10" s="35" t="s">
        <v>82</v>
      </c>
      <c r="F10" s="35" t="s">
        <v>83</v>
      </c>
      <c r="G10" s="35" t="s">
        <v>84</v>
      </c>
      <c r="H10" s="35">
        <f>49+18</f>
        <v>67</v>
      </c>
      <c r="I10" s="35">
        <f t="shared" ref="I10:I15" si="0">H10*15</f>
        <v>1005</v>
      </c>
      <c r="J10" s="35" t="s">
        <v>85</v>
      </c>
      <c r="K10" s="35" t="s">
        <v>86</v>
      </c>
      <c r="L10" s="35" t="s">
        <v>87</v>
      </c>
      <c r="M10" s="39" t="s">
        <v>88</v>
      </c>
      <c r="N10" s="35" t="s">
        <v>89</v>
      </c>
      <c r="O10" s="36">
        <v>0</v>
      </c>
      <c r="P10" s="36">
        <f t="shared" ref="P10:P22" si="1">Q10</f>
        <v>44743.5648</v>
      </c>
      <c r="Q10" s="36">
        <f>0.085*H10*(31*24*12)*0.88</f>
        <v>44743.5648</v>
      </c>
      <c r="R10" s="37">
        <v>43101</v>
      </c>
      <c r="S10" s="35" t="s">
        <v>90</v>
      </c>
      <c r="T10" s="50"/>
      <c r="U10" s="51" t="s">
        <v>91</v>
      </c>
      <c r="V10" s="51" t="s">
        <v>91</v>
      </c>
      <c r="W10" s="52" t="s">
        <v>91</v>
      </c>
      <c r="X10" s="39"/>
    </row>
    <row r="11" spans="1:24" x14ac:dyDescent="0.25">
      <c r="A11" s="34" t="s">
        <v>92</v>
      </c>
      <c r="B11" s="35" t="s">
        <v>93</v>
      </c>
      <c r="C11" s="29" t="s">
        <v>94</v>
      </c>
      <c r="D11" s="35" t="s">
        <v>95</v>
      </c>
      <c r="E11" s="35" t="s">
        <v>82</v>
      </c>
      <c r="F11" s="35" t="s">
        <v>83</v>
      </c>
      <c r="G11" s="35" t="s">
        <v>84</v>
      </c>
      <c r="H11" s="35">
        <v>18</v>
      </c>
      <c r="I11" s="35">
        <f t="shared" si="0"/>
        <v>270</v>
      </c>
      <c r="J11" s="35" t="s">
        <v>85</v>
      </c>
      <c r="K11" s="35" t="s">
        <v>86</v>
      </c>
      <c r="L11" s="35" t="s">
        <v>87</v>
      </c>
      <c r="M11" s="39" t="s">
        <v>88</v>
      </c>
      <c r="N11" s="35" t="s">
        <v>89</v>
      </c>
      <c r="O11" s="36">
        <v>0</v>
      </c>
      <c r="P11" s="36">
        <f t="shared" ref="P11" si="2">Q11*6/12</f>
        <v>6010.3296</v>
      </c>
      <c r="Q11" s="36">
        <f>0.085*H11*(31*24*12)*0.88</f>
        <v>12020.6592</v>
      </c>
      <c r="R11" s="37">
        <v>43374</v>
      </c>
      <c r="S11" s="35" t="s">
        <v>90</v>
      </c>
      <c r="T11" s="50" t="s">
        <v>91</v>
      </c>
      <c r="U11" s="51"/>
      <c r="V11" s="51"/>
      <c r="W11" s="52"/>
      <c r="X11" s="39"/>
    </row>
    <row r="12" spans="1:24" x14ac:dyDescent="0.25">
      <c r="A12" s="34" t="s">
        <v>96</v>
      </c>
      <c r="B12" s="35" t="s">
        <v>80</v>
      </c>
      <c r="C12" s="29" t="s">
        <v>97</v>
      </c>
      <c r="D12" s="35" t="s">
        <v>98</v>
      </c>
      <c r="E12" s="35" t="s">
        <v>82</v>
      </c>
      <c r="F12" s="35" t="s">
        <v>83</v>
      </c>
      <c r="G12" s="35" t="s">
        <v>84</v>
      </c>
      <c r="H12" s="35">
        <v>4</v>
      </c>
      <c r="I12" s="35">
        <f t="shared" si="0"/>
        <v>60</v>
      </c>
      <c r="J12" s="35" t="s">
        <v>85</v>
      </c>
      <c r="K12" s="35" t="s">
        <v>86</v>
      </c>
      <c r="L12" s="35" t="s">
        <v>87</v>
      </c>
      <c r="M12" s="39" t="s">
        <v>88</v>
      </c>
      <c r="N12" s="35" t="s">
        <v>89</v>
      </c>
      <c r="O12" s="36">
        <v>0</v>
      </c>
      <c r="P12" s="36">
        <f t="shared" si="1"/>
        <v>30414.624768000001</v>
      </c>
      <c r="Q12" s="36">
        <f>0.9678*H12*(31*24*12)*0.88</f>
        <v>30414.624768000001</v>
      </c>
      <c r="R12" s="37">
        <v>43101</v>
      </c>
      <c r="S12" s="35" t="s">
        <v>90</v>
      </c>
      <c r="T12" s="50"/>
      <c r="U12" s="51" t="s">
        <v>91</v>
      </c>
      <c r="V12" s="51" t="s">
        <v>91</v>
      </c>
      <c r="W12" s="52" t="s">
        <v>91</v>
      </c>
      <c r="X12" s="39"/>
    </row>
    <row r="13" spans="1:24" x14ac:dyDescent="0.25">
      <c r="A13" s="34" t="s">
        <v>96</v>
      </c>
      <c r="B13" s="35" t="s">
        <v>80</v>
      </c>
      <c r="C13" s="29" t="s">
        <v>97</v>
      </c>
      <c r="D13" s="35" t="s">
        <v>98</v>
      </c>
      <c r="E13" s="35" t="s">
        <v>82</v>
      </c>
      <c r="F13" s="35" t="s">
        <v>83</v>
      </c>
      <c r="G13" s="35" t="s">
        <v>84</v>
      </c>
      <c r="H13" s="35">
        <v>4</v>
      </c>
      <c r="I13" s="35">
        <f t="shared" si="0"/>
        <v>60</v>
      </c>
      <c r="J13" s="35" t="s">
        <v>85</v>
      </c>
      <c r="K13" s="35" t="s">
        <v>86</v>
      </c>
      <c r="L13" s="35" t="s">
        <v>87</v>
      </c>
      <c r="M13" s="39" t="s">
        <v>88</v>
      </c>
      <c r="N13" s="35" t="s">
        <v>89</v>
      </c>
      <c r="O13" s="36">
        <v>0</v>
      </c>
      <c r="P13" s="36">
        <f t="shared" ref="P13" si="3">Q13*6/12</f>
        <v>15207.312383999999</v>
      </c>
      <c r="Q13" s="36">
        <f>0.9678*H13*(31*24*12)*0.88</f>
        <v>30414.624768000001</v>
      </c>
      <c r="R13" s="37">
        <v>43374</v>
      </c>
      <c r="S13" s="35" t="s">
        <v>90</v>
      </c>
      <c r="T13" s="50" t="s">
        <v>91</v>
      </c>
      <c r="U13" s="51"/>
      <c r="V13" s="51"/>
      <c r="W13" s="52"/>
      <c r="X13" s="39"/>
    </row>
    <row r="14" spans="1:24" x14ac:dyDescent="0.25">
      <c r="A14" s="34" t="s">
        <v>99</v>
      </c>
      <c r="B14" s="35" t="s">
        <v>80</v>
      </c>
      <c r="C14" s="30" t="s">
        <v>100</v>
      </c>
      <c r="D14" s="35" t="s">
        <v>101</v>
      </c>
      <c r="E14" s="35" t="s">
        <v>82</v>
      </c>
      <c r="F14" s="35" t="s">
        <v>83</v>
      </c>
      <c r="G14" s="35" t="s">
        <v>84</v>
      </c>
      <c r="H14" s="35">
        <v>12</v>
      </c>
      <c r="I14" s="35">
        <f t="shared" si="0"/>
        <v>180</v>
      </c>
      <c r="J14" s="35" t="s">
        <v>85</v>
      </c>
      <c r="K14" s="35" t="s">
        <v>86</v>
      </c>
      <c r="L14" s="35" t="s">
        <v>87</v>
      </c>
      <c r="M14" s="39" t="s">
        <v>88</v>
      </c>
      <c r="N14" s="35" t="s">
        <v>89</v>
      </c>
      <c r="O14" s="36">
        <v>0</v>
      </c>
      <c r="P14" s="36">
        <f t="shared" si="1"/>
        <v>36495.664128000004</v>
      </c>
      <c r="Q14" s="36">
        <f>0.3871*H14*(31*24*12)*0.88</f>
        <v>36495.664128000004</v>
      </c>
      <c r="R14" s="37">
        <v>43101</v>
      </c>
      <c r="S14" s="35" t="s">
        <v>90</v>
      </c>
      <c r="T14" s="50"/>
      <c r="U14" s="51" t="s">
        <v>91</v>
      </c>
      <c r="V14" s="51" t="s">
        <v>91</v>
      </c>
      <c r="W14" s="52" t="s">
        <v>91</v>
      </c>
      <c r="X14" s="39"/>
    </row>
    <row r="15" spans="1:24" x14ac:dyDescent="0.25">
      <c r="A15" s="34" t="s">
        <v>99</v>
      </c>
      <c r="B15" s="35" t="s">
        <v>80</v>
      </c>
      <c r="C15" s="30" t="s">
        <v>100</v>
      </c>
      <c r="D15" s="35" t="s">
        <v>101</v>
      </c>
      <c r="E15" s="35" t="s">
        <v>82</v>
      </c>
      <c r="F15" s="35" t="s">
        <v>83</v>
      </c>
      <c r="G15" s="35" t="s">
        <v>84</v>
      </c>
      <c r="H15" s="35">
        <v>8</v>
      </c>
      <c r="I15" s="35">
        <f t="shared" si="0"/>
        <v>120</v>
      </c>
      <c r="J15" s="35" t="s">
        <v>85</v>
      </c>
      <c r="K15" s="35" t="s">
        <v>86</v>
      </c>
      <c r="L15" s="35" t="s">
        <v>87</v>
      </c>
      <c r="M15" s="39" t="s">
        <v>88</v>
      </c>
      <c r="N15" s="35" t="s">
        <v>89</v>
      </c>
      <c r="O15" s="36">
        <v>0</v>
      </c>
      <c r="P15" s="36">
        <f t="shared" ref="P15" si="4">Q15*6/12</f>
        <v>12165.221376</v>
      </c>
      <c r="Q15" s="36">
        <f>0.3871*H15*(31*24*12)*0.88</f>
        <v>24330.442751999999</v>
      </c>
      <c r="R15" s="37">
        <v>43374</v>
      </c>
      <c r="S15" s="35" t="s">
        <v>90</v>
      </c>
      <c r="T15" s="50" t="s">
        <v>91</v>
      </c>
      <c r="U15" s="51"/>
      <c r="V15" s="51"/>
      <c r="W15" s="52"/>
      <c r="X15" s="39"/>
    </row>
    <row r="16" spans="1:24" x14ac:dyDescent="0.25">
      <c r="A16" s="34" t="s">
        <v>102</v>
      </c>
      <c r="B16" s="35" t="s">
        <v>93</v>
      </c>
      <c r="C16" s="31" t="s">
        <v>182</v>
      </c>
      <c r="D16" s="35" t="s">
        <v>166</v>
      </c>
      <c r="E16" s="35" t="s">
        <v>82</v>
      </c>
      <c r="F16" s="35" t="s">
        <v>83</v>
      </c>
      <c r="G16" s="35" t="s">
        <v>84</v>
      </c>
      <c r="H16" s="35">
        <v>0</v>
      </c>
      <c r="I16" s="35">
        <v>0</v>
      </c>
      <c r="J16" s="35" t="s">
        <v>85</v>
      </c>
      <c r="K16" s="35" t="s">
        <v>86</v>
      </c>
      <c r="L16" s="35">
        <v>1</v>
      </c>
      <c r="M16" s="39" t="s">
        <v>88</v>
      </c>
      <c r="N16" s="35" t="s">
        <v>89</v>
      </c>
      <c r="O16" s="36">
        <v>0</v>
      </c>
      <c r="P16" s="36">
        <f>Q16*6/12</f>
        <v>5892.4800000000005</v>
      </c>
      <c r="Q16" s="36">
        <f>1116*12*L16*0.88</f>
        <v>11784.960000000001</v>
      </c>
      <c r="R16" s="37">
        <v>43101</v>
      </c>
      <c r="S16" s="35" t="s">
        <v>90</v>
      </c>
      <c r="T16" s="50"/>
      <c r="U16" s="51" t="s">
        <v>91</v>
      </c>
      <c r="V16" s="51" t="s">
        <v>91</v>
      </c>
      <c r="W16" s="52" t="s">
        <v>91</v>
      </c>
      <c r="X16" s="39"/>
    </row>
    <row r="17" spans="1:24" x14ac:dyDescent="0.25">
      <c r="A17" s="34" t="s">
        <v>102</v>
      </c>
      <c r="B17" s="35" t="s">
        <v>93</v>
      </c>
      <c r="C17" s="31" t="s">
        <v>183</v>
      </c>
      <c r="D17" s="35" t="s">
        <v>167</v>
      </c>
      <c r="E17" s="35" t="s">
        <v>82</v>
      </c>
      <c r="F17" s="35" t="s">
        <v>83</v>
      </c>
      <c r="G17" s="35" t="s">
        <v>84</v>
      </c>
      <c r="H17" s="35">
        <v>0</v>
      </c>
      <c r="I17" s="35">
        <v>0</v>
      </c>
      <c r="J17" s="35" t="s">
        <v>85</v>
      </c>
      <c r="K17" s="35" t="s">
        <v>86</v>
      </c>
      <c r="L17" s="35">
        <v>3</v>
      </c>
      <c r="M17" s="39" t="s">
        <v>88</v>
      </c>
      <c r="N17" s="35" t="s">
        <v>89</v>
      </c>
      <c r="O17" s="36">
        <v>0</v>
      </c>
      <c r="P17" s="36">
        <f t="shared" si="1"/>
        <v>5892.4800000000005</v>
      </c>
      <c r="Q17" s="36">
        <f>186*12*L17*0.88</f>
        <v>5892.4800000000005</v>
      </c>
      <c r="R17" s="37">
        <v>43374</v>
      </c>
      <c r="S17" s="35" t="s">
        <v>90</v>
      </c>
      <c r="T17" s="50" t="s">
        <v>91</v>
      </c>
      <c r="U17" s="51"/>
      <c r="V17" s="51"/>
      <c r="W17" s="52"/>
      <c r="X17" s="39"/>
    </row>
    <row r="18" spans="1:24" x14ac:dyDescent="0.25">
      <c r="A18" s="34" t="s">
        <v>103</v>
      </c>
      <c r="B18" s="35" t="s">
        <v>93</v>
      </c>
      <c r="C18" s="29" t="s">
        <v>104</v>
      </c>
      <c r="D18" s="35" t="s">
        <v>168</v>
      </c>
      <c r="E18" s="35" t="s">
        <v>82</v>
      </c>
      <c r="F18" s="35" t="s">
        <v>83</v>
      </c>
      <c r="G18" s="35" t="s">
        <v>84</v>
      </c>
      <c r="H18" s="35">
        <v>0</v>
      </c>
      <c r="I18" s="35">
        <v>0</v>
      </c>
      <c r="J18" s="35" t="s">
        <v>85</v>
      </c>
      <c r="K18" s="35" t="s">
        <v>86</v>
      </c>
      <c r="L18" s="35">
        <v>9</v>
      </c>
      <c r="M18" s="39" t="s">
        <v>88</v>
      </c>
      <c r="N18" s="35" t="s">
        <v>89</v>
      </c>
      <c r="O18" s="36">
        <v>0</v>
      </c>
      <c r="P18" s="36">
        <f t="shared" si="1"/>
        <v>8078.4</v>
      </c>
      <c r="Q18" s="36">
        <f>0.085*1000*L18*(12)*0.88</f>
        <v>8078.4</v>
      </c>
      <c r="R18" s="37">
        <v>43101</v>
      </c>
      <c r="S18" s="35" t="s">
        <v>90</v>
      </c>
      <c r="T18" s="50"/>
      <c r="U18" s="51" t="s">
        <v>91</v>
      </c>
      <c r="V18" s="51" t="s">
        <v>91</v>
      </c>
      <c r="W18" s="52" t="s">
        <v>91</v>
      </c>
      <c r="X18" s="39"/>
    </row>
    <row r="19" spans="1:24" x14ac:dyDescent="0.25">
      <c r="A19" s="34" t="s">
        <v>103</v>
      </c>
      <c r="B19" s="35" t="s">
        <v>93</v>
      </c>
      <c r="C19" s="29" t="s">
        <v>104</v>
      </c>
      <c r="D19" s="35" t="s">
        <v>168</v>
      </c>
      <c r="E19" s="35" t="s">
        <v>82</v>
      </c>
      <c r="F19" s="35" t="s">
        <v>83</v>
      </c>
      <c r="G19" s="35" t="s">
        <v>84</v>
      </c>
      <c r="H19" s="35">
        <v>0</v>
      </c>
      <c r="I19" s="35">
        <v>0</v>
      </c>
      <c r="J19" s="35" t="s">
        <v>85</v>
      </c>
      <c r="K19" s="35" t="s">
        <v>86</v>
      </c>
      <c r="L19" s="35">
        <v>8</v>
      </c>
      <c r="M19" s="39" t="s">
        <v>88</v>
      </c>
      <c r="N19" s="35" t="s">
        <v>89</v>
      </c>
      <c r="O19" s="36">
        <v>0</v>
      </c>
      <c r="P19" s="36">
        <f t="shared" ref="P19" si="5">Q19*6/12</f>
        <v>3590.4</v>
      </c>
      <c r="Q19" s="36">
        <f>0.085*1000*L19*(12)*0.88</f>
        <v>7180.8</v>
      </c>
      <c r="R19" s="37">
        <v>43374</v>
      </c>
      <c r="S19" s="35" t="s">
        <v>90</v>
      </c>
      <c r="T19" s="50" t="s">
        <v>91</v>
      </c>
      <c r="U19" s="51"/>
      <c r="V19" s="51"/>
      <c r="W19" s="52"/>
      <c r="X19" s="39"/>
    </row>
    <row r="20" spans="1:24" x14ac:dyDescent="0.25">
      <c r="A20" s="34" t="s">
        <v>103</v>
      </c>
      <c r="B20" s="35" t="s">
        <v>93</v>
      </c>
      <c r="C20" s="29" t="s">
        <v>105</v>
      </c>
      <c r="D20" s="35" t="s">
        <v>168</v>
      </c>
      <c r="E20" s="35" t="s">
        <v>82</v>
      </c>
      <c r="F20" s="35" t="s">
        <v>83</v>
      </c>
      <c r="G20" s="35" t="s">
        <v>84</v>
      </c>
      <c r="H20" s="35">
        <v>0</v>
      </c>
      <c r="I20" s="35">
        <v>0</v>
      </c>
      <c r="J20" s="35" t="s">
        <v>85</v>
      </c>
      <c r="K20" s="35" t="s">
        <v>86</v>
      </c>
      <c r="L20" s="35">
        <v>18</v>
      </c>
      <c r="M20" s="39" t="s">
        <v>88</v>
      </c>
      <c r="N20" s="35" t="s">
        <v>89</v>
      </c>
      <c r="O20" s="36">
        <v>0</v>
      </c>
      <c r="P20" s="36">
        <f t="shared" si="1"/>
        <v>3820.6080000000002</v>
      </c>
      <c r="Q20" s="36">
        <f>0.0201*1000*L20*(12)*0.88</f>
        <v>3820.6080000000002</v>
      </c>
      <c r="R20" s="37">
        <v>43101</v>
      </c>
      <c r="S20" s="35" t="s">
        <v>90</v>
      </c>
      <c r="T20" s="50"/>
      <c r="U20" s="51" t="s">
        <v>91</v>
      </c>
      <c r="V20" s="51" t="s">
        <v>91</v>
      </c>
      <c r="W20" s="52" t="s">
        <v>91</v>
      </c>
      <c r="X20" s="39"/>
    </row>
    <row r="21" spans="1:24" x14ac:dyDescent="0.25">
      <c r="A21" s="34" t="s">
        <v>103</v>
      </c>
      <c r="B21" s="35" t="s">
        <v>93</v>
      </c>
      <c r="C21" s="29" t="s">
        <v>105</v>
      </c>
      <c r="D21" s="35" t="s">
        <v>168</v>
      </c>
      <c r="E21" s="35" t="s">
        <v>82</v>
      </c>
      <c r="F21" s="35" t="s">
        <v>83</v>
      </c>
      <c r="G21" s="35" t="s">
        <v>84</v>
      </c>
      <c r="H21" s="35">
        <v>0</v>
      </c>
      <c r="I21" s="35">
        <v>0</v>
      </c>
      <c r="J21" s="35" t="s">
        <v>85</v>
      </c>
      <c r="K21" s="35" t="s">
        <v>86</v>
      </c>
      <c r="L21" s="35">
        <v>23</v>
      </c>
      <c r="M21" s="39" t="s">
        <v>88</v>
      </c>
      <c r="N21" s="35" t="s">
        <v>89</v>
      </c>
      <c r="O21" s="36">
        <v>0</v>
      </c>
      <c r="P21" s="36">
        <f t="shared" ref="P21" si="6">Q21*6/12</f>
        <v>2440.944</v>
      </c>
      <c r="Q21" s="36">
        <f>0.0201*1000*L21*(12)*0.88</f>
        <v>4881.8879999999999</v>
      </c>
      <c r="R21" s="37">
        <v>43374</v>
      </c>
      <c r="S21" s="35" t="s">
        <v>90</v>
      </c>
      <c r="T21" s="50" t="s">
        <v>91</v>
      </c>
      <c r="U21" s="51"/>
      <c r="V21" s="51"/>
      <c r="W21" s="52"/>
      <c r="X21" s="39"/>
    </row>
    <row r="22" spans="1:24" x14ac:dyDescent="0.25">
      <c r="A22" s="34" t="s">
        <v>103</v>
      </c>
      <c r="B22" s="35" t="s">
        <v>93</v>
      </c>
      <c r="C22" s="29" t="s">
        <v>106</v>
      </c>
      <c r="D22" s="35" t="s">
        <v>168</v>
      </c>
      <c r="E22" s="35" t="s">
        <v>82</v>
      </c>
      <c r="F22" s="35" t="s">
        <v>83</v>
      </c>
      <c r="G22" s="35" t="s">
        <v>84</v>
      </c>
      <c r="H22" s="35">
        <v>0</v>
      </c>
      <c r="I22" s="35">
        <f t="shared" ref="I22:I31" si="7">H22*15</f>
        <v>0</v>
      </c>
      <c r="J22" s="35" t="s">
        <v>85</v>
      </c>
      <c r="K22" s="35" t="s">
        <v>86</v>
      </c>
      <c r="L22" s="35">
        <v>9</v>
      </c>
      <c r="M22" s="39" t="s">
        <v>88</v>
      </c>
      <c r="N22" s="35" t="s">
        <v>89</v>
      </c>
      <c r="O22" s="36">
        <v>0</v>
      </c>
      <c r="P22" s="36">
        <f t="shared" si="1"/>
        <v>2509.056</v>
      </c>
      <c r="Q22" s="36">
        <f>0.0264*1000*L22*(12)*0.88</f>
        <v>2509.056</v>
      </c>
      <c r="R22" s="37">
        <v>43101</v>
      </c>
      <c r="S22" s="35" t="s">
        <v>90</v>
      </c>
      <c r="T22" s="50"/>
      <c r="U22" s="51" t="s">
        <v>91</v>
      </c>
      <c r="V22" s="51" t="s">
        <v>91</v>
      </c>
      <c r="W22" s="52" t="s">
        <v>91</v>
      </c>
      <c r="X22" s="39"/>
    </row>
    <row r="23" spans="1:24" x14ac:dyDescent="0.25">
      <c r="A23" s="34" t="s">
        <v>103</v>
      </c>
      <c r="B23" s="35" t="s">
        <v>93</v>
      </c>
      <c r="C23" s="29" t="s">
        <v>106</v>
      </c>
      <c r="D23" s="35" t="s">
        <v>168</v>
      </c>
      <c r="E23" s="35" t="s">
        <v>82</v>
      </c>
      <c r="F23" s="35" t="s">
        <v>83</v>
      </c>
      <c r="G23" s="35" t="s">
        <v>84</v>
      </c>
      <c r="H23" s="35">
        <v>0</v>
      </c>
      <c r="I23" s="35">
        <f t="shared" si="7"/>
        <v>0</v>
      </c>
      <c r="J23" s="35" t="s">
        <v>85</v>
      </c>
      <c r="K23" s="35" t="s">
        <v>86</v>
      </c>
      <c r="L23" s="35">
        <v>8</v>
      </c>
      <c r="M23" s="39" t="s">
        <v>88</v>
      </c>
      <c r="N23" s="35" t="s">
        <v>89</v>
      </c>
      <c r="O23" s="36">
        <v>0</v>
      </c>
      <c r="P23" s="36">
        <f t="shared" ref="P23" si="8">Q23*6/12</f>
        <v>1115.1359999999997</v>
      </c>
      <c r="Q23" s="36">
        <f>0.0264*1000*L23*(12)*0.88</f>
        <v>2230.2719999999995</v>
      </c>
      <c r="R23" s="37">
        <v>43374</v>
      </c>
      <c r="S23" s="35" t="s">
        <v>90</v>
      </c>
      <c r="T23" s="50" t="s">
        <v>91</v>
      </c>
      <c r="U23" s="51"/>
      <c r="V23" s="51"/>
      <c r="W23" s="52"/>
      <c r="X23" s="39"/>
    </row>
    <row r="24" spans="1:24" x14ac:dyDescent="0.25">
      <c r="A24" s="34" t="s">
        <v>107</v>
      </c>
      <c r="B24" s="35" t="s">
        <v>80</v>
      </c>
      <c r="C24" s="29" t="s">
        <v>213</v>
      </c>
      <c r="D24" s="35">
        <v>1.2</v>
      </c>
      <c r="E24" s="35" t="s">
        <v>82</v>
      </c>
      <c r="F24" s="35" t="s">
        <v>83</v>
      </c>
      <c r="G24" s="35" t="s">
        <v>84</v>
      </c>
      <c r="H24" s="35">
        <v>0</v>
      </c>
      <c r="I24" s="35">
        <f t="shared" si="7"/>
        <v>0</v>
      </c>
      <c r="J24" s="35" t="s">
        <v>85</v>
      </c>
      <c r="K24" s="35" t="s">
        <v>86</v>
      </c>
      <c r="L24" s="35">
        <v>1</v>
      </c>
      <c r="M24" s="39" t="s">
        <v>88</v>
      </c>
      <c r="N24" s="35" t="s">
        <v>89</v>
      </c>
      <c r="O24" s="36">
        <v>0</v>
      </c>
      <c r="P24" s="36">
        <f>Q24*6/12</f>
        <v>6599.9704319999992</v>
      </c>
      <c r="Q24" s="36">
        <f>1.6801*L24*(31*24*12)*0.88</f>
        <v>13199.940863999998</v>
      </c>
      <c r="R24" s="37">
        <v>43374</v>
      </c>
      <c r="S24" s="35" t="s">
        <v>90</v>
      </c>
      <c r="T24" s="50" t="s">
        <v>91</v>
      </c>
      <c r="U24" s="51"/>
      <c r="V24" s="51"/>
      <c r="W24" s="52"/>
      <c r="X24" s="39"/>
    </row>
    <row r="25" spans="1:24" x14ac:dyDescent="0.25">
      <c r="A25" s="34" t="s">
        <v>107</v>
      </c>
      <c r="B25" s="35" t="s">
        <v>80</v>
      </c>
      <c r="C25" s="29" t="s">
        <v>214</v>
      </c>
      <c r="D25" s="35">
        <v>1.2</v>
      </c>
      <c r="E25" s="35" t="s">
        <v>82</v>
      </c>
      <c r="F25" s="35" t="s">
        <v>83</v>
      </c>
      <c r="G25" s="35" t="s">
        <v>84</v>
      </c>
      <c r="H25" s="35">
        <v>0</v>
      </c>
      <c r="I25" s="35">
        <f t="shared" si="7"/>
        <v>0</v>
      </c>
      <c r="J25" s="35" t="s">
        <v>85</v>
      </c>
      <c r="K25" s="35" t="s">
        <v>86</v>
      </c>
      <c r="L25" s="35">
        <v>2</v>
      </c>
      <c r="M25" s="39" t="s">
        <v>88</v>
      </c>
      <c r="N25" s="35" t="s">
        <v>89</v>
      </c>
      <c r="O25" s="36">
        <v>0</v>
      </c>
      <c r="P25" s="36">
        <f>Q25*6/12</f>
        <v>13199.940863999998</v>
      </c>
      <c r="Q25" s="36">
        <f>1.6801*L25*(31*24*12)*0.88</f>
        <v>26399.881727999997</v>
      </c>
      <c r="R25" s="37">
        <v>43374</v>
      </c>
      <c r="S25" s="35" t="s">
        <v>90</v>
      </c>
      <c r="T25" s="50" t="s">
        <v>91</v>
      </c>
      <c r="U25" s="51"/>
      <c r="V25" s="51"/>
      <c r="W25" s="52"/>
      <c r="X25" s="39"/>
    </row>
    <row r="26" spans="1:24" x14ac:dyDescent="0.25">
      <c r="A26" s="34" t="s">
        <v>107</v>
      </c>
      <c r="B26" s="35" t="s">
        <v>80</v>
      </c>
      <c r="C26" s="29" t="s">
        <v>215</v>
      </c>
      <c r="D26" s="35">
        <v>1.2</v>
      </c>
      <c r="E26" s="35" t="s">
        <v>82</v>
      </c>
      <c r="F26" s="35" t="s">
        <v>83</v>
      </c>
      <c r="G26" s="35" t="s">
        <v>84</v>
      </c>
      <c r="H26" s="35">
        <v>0</v>
      </c>
      <c r="I26" s="35">
        <f t="shared" si="7"/>
        <v>0</v>
      </c>
      <c r="J26" s="35" t="s">
        <v>85</v>
      </c>
      <c r="K26" s="35" t="s">
        <v>86</v>
      </c>
      <c r="L26" s="35">
        <v>1</v>
      </c>
      <c r="M26" s="39" t="s">
        <v>88</v>
      </c>
      <c r="N26" s="35" t="s">
        <v>89</v>
      </c>
      <c r="O26" s="36">
        <v>0</v>
      </c>
      <c r="P26" s="36">
        <f>Q26*6/12</f>
        <v>6599.9704319999992</v>
      </c>
      <c r="Q26" s="36">
        <f>1.6801*L26*(31*24*12)*0.88</f>
        <v>13199.940863999998</v>
      </c>
      <c r="R26" s="37">
        <v>43374</v>
      </c>
      <c r="S26" s="35" t="s">
        <v>90</v>
      </c>
      <c r="T26" s="50" t="s">
        <v>91</v>
      </c>
      <c r="U26" s="51"/>
      <c r="V26" s="51"/>
      <c r="W26" s="53"/>
      <c r="X26" s="48"/>
    </row>
    <row r="27" spans="1:24" x14ac:dyDescent="0.25">
      <c r="A27" s="34" t="s">
        <v>108</v>
      </c>
      <c r="B27" s="35" t="s">
        <v>80</v>
      </c>
      <c r="C27" s="29" t="s">
        <v>109</v>
      </c>
      <c r="D27" s="35" t="s">
        <v>110</v>
      </c>
      <c r="E27" s="35" t="s">
        <v>111</v>
      </c>
      <c r="F27" s="35" t="s">
        <v>83</v>
      </c>
      <c r="G27" s="35" t="s">
        <v>84</v>
      </c>
      <c r="H27" s="35">
        <v>0</v>
      </c>
      <c r="I27" s="35">
        <f t="shared" si="7"/>
        <v>0</v>
      </c>
      <c r="J27" s="35" t="s">
        <v>112</v>
      </c>
      <c r="K27" s="35" t="s">
        <v>86</v>
      </c>
      <c r="L27" s="35">
        <v>2</v>
      </c>
      <c r="M27" s="39" t="s">
        <v>88</v>
      </c>
      <c r="N27" s="35" t="s">
        <v>89</v>
      </c>
      <c r="O27" s="36">
        <f>22011.6+4988</f>
        <v>26999.599999999999</v>
      </c>
      <c r="P27" s="36"/>
      <c r="Q27" s="36">
        <v>4987.8285599999999</v>
      </c>
      <c r="R27" s="37">
        <v>43101</v>
      </c>
      <c r="S27" s="35" t="s">
        <v>90</v>
      </c>
      <c r="T27" s="50" t="s">
        <v>91</v>
      </c>
      <c r="U27" s="50" t="s">
        <v>91</v>
      </c>
      <c r="V27" s="50" t="s">
        <v>91</v>
      </c>
      <c r="W27" s="54" t="s">
        <v>91</v>
      </c>
      <c r="X27" s="48"/>
    </row>
    <row r="28" spans="1:24" x14ac:dyDescent="0.25">
      <c r="A28" s="34" t="s">
        <v>108</v>
      </c>
      <c r="B28" s="35" t="s">
        <v>80</v>
      </c>
      <c r="C28" s="29" t="s">
        <v>113</v>
      </c>
      <c r="D28" s="35" t="s">
        <v>110</v>
      </c>
      <c r="E28" s="35" t="s">
        <v>111</v>
      </c>
      <c r="F28" s="35" t="s">
        <v>83</v>
      </c>
      <c r="G28" s="35" t="s">
        <v>84</v>
      </c>
      <c r="H28" s="35">
        <v>0</v>
      </c>
      <c r="I28" s="35">
        <f t="shared" si="7"/>
        <v>0</v>
      </c>
      <c r="J28" s="35" t="s">
        <v>112</v>
      </c>
      <c r="K28" s="35" t="s">
        <v>86</v>
      </c>
      <c r="L28" s="35">
        <v>2</v>
      </c>
      <c r="M28" s="39" t="s">
        <v>88</v>
      </c>
      <c r="N28" s="35" t="s">
        <v>89</v>
      </c>
      <c r="O28" s="36">
        <f>3633.24+823</f>
        <v>4456.24</v>
      </c>
      <c r="P28" s="36"/>
      <c r="Q28" s="36">
        <v>823.29218399999991</v>
      </c>
      <c r="R28" s="37">
        <v>43101</v>
      </c>
      <c r="S28" s="35" t="s">
        <v>90</v>
      </c>
      <c r="T28" s="50" t="s">
        <v>91</v>
      </c>
      <c r="U28" s="50" t="s">
        <v>91</v>
      </c>
      <c r="V28" s="50" t="s">
        <v>91</v>
      </c>
      <c r="W28" s="54" t="s">
        <v>91</v>
      </c>
      <c r="X28" s="48"/>
    </row>
    <row r="29" spans="1:24" x14ac:dyDescent="0.25">
      <c r="A29" s="34" t="s">
        <v>108</v>
      </c>
      <c r="B29" s="35" t="s">
        <v>80</v>
      </c>
      <c r="C29" s="29" t="s">
        <v>114</v>
      </c>
      <c r="D29" s="35" t="s">
        <v>110</v>
      </c>
      <c r="E29" s="35" t="s">
        <v>111</v>
      </c>
      <c r="F29" s="35" t="s">
        <v>83</v>
      </c>
      <c r="G29" s="35" t="s">
        <v>84</v>
      </c>
      <c r="H29" s="35">
        <v>0</v>
      </c>
      <c r="I29" s="35">
        <f t="shared" si="7"/>
        <v>0</v>
      </c>
      <c r="J29" s="35" t="s">
        <v>112</v>
      </c>
      <c r="K29" s="35" t="s">
        <v>86</v>
      </c>
      <c r="L29" s="35">
        <v>10</v>
      </c>
      <c r="M29" s="39" t="s">
        <v>88</v>
      </c>
      <c r="N29" s="35" t="s">
        <v>89</v>
      </c>
      <c r="O29" s="36">
        <f>9750+2209</f>
        <v>11959</v>
      </c>
      <c r="P29" s="36"/>
      <c r="Q29" s="36">
        <v>2209.35</v>
      </c>
      <c r="R29" s="37">
        <v>43101</v>
      </c>
      <c r="S29" s="35" t="s">
        <v>90</v>
      </c>
      <c r="T29" s="50" t="s">
        <v>91</v>
      </c>
      <c r="U29" s="50" t="s">
        <v>91</v>
      </c>
      <c r="V29" s="50" t="s">
        <v>91</v>
      </c>
      <c r="W29" s="54" t="s">
        <v>91</v>
      </c>
      <c r="X29" s="48"/>
    </row>
    <row r="30" spans="1:24" x14ac:dyDescent="0.25">
      <c r="A30" s="34" t="s">
        <v>115</v>
      </c>
      <c r="B30" s="35" t="s">
        <v>80</v>
      </c>
      <c r="C30" s="29" t="s">
        <v>219</v>
      </c>
      <c r="D30" s="35">
        <v>5.2</v>
      </c>
      <c r="E30" s="35" t="s">
        <v>111</v>
      </c>
      <c r="F30" s="35" t="s">
        <v>83</v>
      </c>
      <c r="G30" s="35" t="s">
        <v>84</v>
      </c>
      <c r="H30" s="35">
        <v>0</v>
      </c>
      <c r="I30" s="35">
        <f t="shared" si="7"/>
        <v>0</v>
      </c>
      <c r="J30" s="35" t="s">
        <v>112</v>
      </c>
      <c r="K30" s="35" t="s">
        <v>86</v>
      </c>
      <c r="L30" s="35">
        <v>30</v>
      </c>
      <c r="M30" s="39" t="s">
        <v>88</v>
      </c>
      <c r="N30" s="35" t="s">
        <v>89</v>
      </c>
      <c r="O30" s="36">
        <f>21481.2+4868</f>
        <v>26349.200000000001</v>
      </c>
      <c r="P30" s="36"/>
      <c r="Q30" s="36">
        <v>4867.6399200000005</v>
      </c>
      <c r="R30" s="37">
        <v>43101</v>
      </c>
      <c r="S30" s="35" t="s">
        <v>90</v>
      </c>
      <c r="T30" s="50" t="s">
        <v>91</v>
      </c>
      <c r="U30" s="50" t="s">
        <v>91</v>
      </c>
      <c r="V30" s="50" t="s">
        <v>91</v>
      </c>
      <c r="W30" s="54" t="s">
        <v>91</v>
      </c>
      <c r="X30" s="48"/>
    </row>
    <row r="31" spans="1:24" x14ac:dyDescent="0.25">
      <c r="A31" s="34" t="s">
        <v>116</v>
      </c>
      <c r="B31" s="35" t="s">
        <v>80</v>
      </c>
      <c r="C31" s="29" t="s">
        <v>117</v>
      </c>
      <c r="D31" s="35">
        <v>11.5</v>
      </c>
      <c r="E31" s="35" t="s">
        <v>111</v>
      </c>
      <c r="F31" s="35" t="s">
        <v>83</v>
      </c>
      <c r="G31" s="35" t="s">
        <v>84</v>
      </c>
      <c r="H31" s="35">
        <v>2</v>
      </c>
      <c r="I31" s="35">
        <f t="shared" si="7"/>
        <v>30</v>
      </c>
      <c r="J31" s="35" t="s">
        <v>112</v>
      </c>
      <c r="K31" s="35" t="s">
        <v>86</v>
      </c>
      <c r="L31" s="35" t="s">
        <v>87</v>
      </c>
      <c r="M31" s="39" t="s">
        <v>88</v>
      </c>
      <c r="N31" s="35" t="s">
        <v>89</v>
      </c>
      <c r="O31" s="36">
        <f>113152+25640</f>
        <v>138792</v>
      </c>
      <c r="P31" s="36"/>
      <c r="Q31" s="36">
        <v>0</v>
      </c>
      <c r="R31" s="37">
        <v>43101</v>
      </c>
      <c r="S31" s="35" t="s">
        <v>90</v>
      </c>
      <c r="T31" s="50" t="s">
        <v>91</v>
      </c>
      <c r="U31" s="50" t="s">
        <v>91</v>
      </c>
      <c r="V31" s="50" t="s">
        <v>91</v>
      </c>
      <c r="W31" s="54" t="s">
        <v>91</v>
      </c>
      <c r="X31" s="49"/>
    </row>
    <row r="32" spans="1:24" x14ac:dyDescent="0.25">
      <c r="A32" s="34" t="s">
        <v>118</v>
      </c>
      <c r="B32" s="35" t="s">
        <v>80</v>
      </c>
      <c r="C32" s="29" t="s">
        <v>119</v>
      </c>
      <c r="D32" s="35" t="s">
        <v>120</v>
      </c>
      <c r="E32" s="35" t="s">
        <v>111</v>
      </c>
      <c r="F32" s="35" t="s">
        <v>83</v>
      </c>
      <c r="G32" s="35" t="s">
        <v>84</v>
      </c>
      <c r="H32" s="35">
        <v>0</v>
      </c>
      <c r="I32" s="35">
        <v>0</v>
      </c>
      <c r="J32" s="35" t="s">
        <v>112</v>
      </c>
      <c r="K32" s="35" t="s">
        <v>86</v>
      </c>
      <c r="L32" s="35">
        <v>2</v>
      </c>
      <c r="M32" s="39" t="s">
        <v>88</v>
      </c>
      <c r="N32" s="35" t="s">
        <v>89</v>
      </c>
      <c r="O32" s="36">
        <f>51000+10500</f>
        <v>61500</v>
      </c>
      <c r="P32" s="36"/>
      <c r="Q32" s="36">
        <v>10500</v>
      </c>
      <c r="R32" s="37">
        <v>43101</v>
      </c>
      <c r="S32" s="35" t="s">
        <v>90</v>
      </c>
      <c r="T32" s="50" t="s">
        <v>91</v>
      </c>
      <c r="U32" s="50" t="s">
        <v>91</v>
      </c>
      <c r="V32" s="50" t="s">
        <v>91</v>
      </c>
      <c r="W32" s="54" t="s">
        <v>91</v>
      </c>
      <c r="X32" s="49"/>
    </row>
    <row r="33" spans="1:24" x14ac:dyDescent="0.25">
      <c r="A33" s="34" t="s">
        <v>118</v>
      </c>
      <c r="B33" s="35" t="s">
        <v>80</v>
      </c>
      <c r="C33" s="29" t="s">
        <v>121</v>
      </c>
      <c r="D33" s="35" t="s">
        <v>120</v>
      </c>
      <c r="E33" s="35" t="s">
        <v>111</v>
      </c>
      <c r="F33" s="35" t="s">
        <v>83</v>
      </c>
      <c r="G33" s="35" t="s">
        <v>84</v>
      </c>
      <c r="H33" s="35">
        <v>0</v>
      </c>
      <c r="I33" s="35">
        <v>0</v>
      </c>
      <c r="J33" s="35" t="s">
        <v>112</v>
      </c>
      <c r="K33" s="35" t="s">
        <v>86</v>
      </c>
      <c r="L33" s="35">
        <v>2</v>
      </c>
      <c r="M33" s="39" t="s">
        <v>88</v>
      </c>
      <c r="N33" s="35" t="s">
        <v>89</v>
      </c>
      <c r="O33" s="36">
        <f>2250+450</f>
        <v>2700</v>
      </c>
      <c r="P33" s="36"/>
      <c r="Q33" s="36">
        <v>450</v>
      </c>
      <c r="R33" s="37">
        <v>43101</v>
      </c>
      <c r="S33" s="35" t="s">
        <v>90</v>
      </c>
      <c r="T33" s="50" t="s">
        <v>91</v>
      </c>
      <c r="U33" s="50" t="s">
        <v>91</v>
      </c>
      <c r="V33" s="50" t="s">
        <v>91</v>
      </c>
      <c r="W33" s="54" t="s">
        <v>91</v>
      </c>
      <c r="X33" s="49"/>
    </row>
    <row r="34" spans="1:24" x14ac:dyDescent="0.25">
      <c r="A34" s="34" t="s">
        <v>122</v>
      </c>
      <c r="B34" s="35" t="s">
        <v>80</v>
      </c>
      <c r="C34" s="29" t="s">
        <v>123</v>
      </c>
      <c r="D34" s="35">
        <v>11</v>
      </c>
      <c r="E34" s="35" t="s">
        <v>111</v>
      </c>
      <c r="F34" s="35" t="s">
        <v>83</v>
      </c>
      <c r="G34" s="35" t="s">
        <v>84</v>
      </c>
      <c r="H34" s="35">
        <v>0</v>
      </c>
      <c r="I34" s="35">
        <v>0</v>
      </c>
      <c r="J34" s="35" t="s">
        <v>112</v>
      </c>
      <c r="K34" s="35" t="s">
        <v>86</v>
      </c>
      <c r="L34" s="35">
        <v>2</v>
      </c>
      <c r="M34" s="39" t="s">
        <v>88</v>
      </c>
      <c r="N34" s="35" t="s">
        <v>89</v>
      </c>
      <c r="O34" s="36">
        <f>21750+4500</f>
        <v>26250</v>
      </c>
      <c r="P34" s="36"/>
      <c r="Q34" s="36">
        <v>4500</v>
      </c>
      <c r="R34" s="37">
        <v>43101</v>
      </c>
      <c r="S34" s="35" t="s">
        <v>90</v>
      </c>
      <c r="T34" s="50" t="s">
        <v>91</v>
      </c>
      <c r="U34" s="50" t="s">
        <v>91</v>
      </c>
      <c r="V34" s="50" t="s">
        <v>91</v>
      </c>
      <c r="W34" s="54" t="s">
        <v>91</v>
      </c>
      <c r="X34" s="49"/>
    </row>
    <row r="35" spans="1:24" x14ac:dyDescent="0.25">
      <c r="A35" s="34" t="s">
        <v>122</v>
      </c>
      <c r="B35" s="35" t="s">
        <v>80</v>
      </c>
      <c r="C35" s="29" t="s">
        <v>124</v>
      </c>
      <c r="D35" s="35">
        <v>11</v>
      </c>
      <c r="E35" s="35" t="s">
        <v>111</v>
      </c>
      <c r="F35" s="35" t="s">
        <v>83</v>
      </c>
      <c r="G35" s="35" t="s">
        <v>84</v>
      </c>
      <c r="H35" s="35">
        <v>0</v>
      </c>
      <c r="I35" s="35">
        <v>0</v>
      </c>
      <c r="J35" s="35" t="s">
        <v>85</v>
      </c>
      <c r="K35" s="35" t="s">
        <v>86</v>
      </c>
      <c r="L35" s="35">
        <v>1</v>
      </c>
      <c r="M35" s="39" t="s">
        <v>88</v>
      </c>
      <c r="N35" s="35" t="s">
        <v>89</v>
      </c>
      <c r="O35" s="36">
        <f>0+9800</f>
        <v>9800</v>
      </c>
      <c r="P35" s="36"/>
      <c r="Q35" s="36">
        <v>9800</v>
      </c>
      <c r="R35" s="37">
        <v>43101</v>
      </c>
      <c r="S35" s="35" t="s">
        <v>90</v>
      </c>
      <c r="T35" s="50" t="s">
        <v>91</v>
      </c>
      <c r="U35" s="50" t="s">
        <v>91</v>
      </c>
      <c r="V35" s="50" t="s">
        <v>91</v>
      </c>
      <c r="W35" s="54" t="s">
        <v>91</v>
      </c>
      <c r="X35" s="49"/>
    </row>
    <row r="36" spans="1:24" x14ac:dyDescent="0.25">
      <c r="A36" s="34" t="s">
        <v>125</v>
      </c>
      <c r="B36" s="35" t="s">
        <v>80</v>
      </c>
      <c r="C36" s="29" t="s">
        <v>126</v>
      </c>
      <c r="D36" s="35">
        <v>10.3</v>
      </c>
      <c r="E36" s="35" t="s">
        <v>111</v>
      </c>
      <c r="F36" s="35" t="s">
        <v>184</v>
      </c>
      <c r="G36" s="35" t="s">
        <v>84</v>
      </c>
      <c r="H36" s="35">
        <v>0</v>
      </c>
      <c r="I36" s="35">
        <v>0</v>
      </c>
      <c r="J36" s="35" t="s">
        <v>112</v>
      </c>
      <c r="K36" s="35" t="s">
        <v>86</v>
      </c>
      <c r="L36" s="35">
        <v>1000</v>
      </c>
      <c r="M36" s="39" t="s">
        <v>88</v>
      </c>
      <c r="N36" s="35" t="s">
        <v>89</v>
      </c>
      <c r="O36" s="36">
        <f>48750+13055</f>
        <v>61805</v>
      </c>
      <c r="P36" s="36"/>
      <c r="Q36" s="36">
        <v>0</v>
      </c>
      <c r="R36" s="37">
        <v>43374</v>
      </c>
      <c r="S36" s="35" t="s">
        <v>90</v>
      </c>
      <c r="T36" s="50"/>
      <c r="U36" s="50" t="s">
        <v>91</v>
      </c>
      <c r="V36" s="50" t="s">
        <v>91</v>
      </c>
      <c r="W36" s="54" t="s">
        <v>91</v>
      </c>
      <c r="X36" s="49"/>
    </row>
    <row r="37" spans="1:24" x14ac:dyDescent="0.25">
      <c r="A37" s="34" t="s">
        <v>127</v>
      </c>
      <c r="B37" s="35" t="s">
        <v>80</v>
      </c>
      <c r="C37" s="29" t="s">
        <v>128</v>
      </c>
      <c r="D37" s="35">
        <v>1</v>
      </c>
      <c r="E37" s="35" t="s">
        <v>134</v>
      </c>
      <c r="F37" s="35" t="s">
        <v>83</v>
      </c>
      <c r="G37" s="35" t="s">
        <v>84</v>
      </c>
      <c r="H37" s="35">
        <v>0</v>
      </c>
      <c r="I37" s="35">
        <v>0</v>
      </c>
      <c r="J37" s="35" t="s">
        <v>85</v>
      </c>
      <c r="K37" s="35" t="s">
        <v>86</v>
      </c>
      <c r="L37" s="35">
        <v>1</v>
      </c>
      <c r="M37" s="39" t="s">
        <v>88</v>
      </c>
      <c r="N37" s="35" t="s">
        <v>89</v>
      </c>
      <c r="O37" s="36">
        <v>0</v>
      </c>
      <c r="P37" s="36"/>
      <c r="Q37" s="36">
        <v>120000</v>
      </c>
      <c r="R37" s="37">
        <v>43374</v>
      </c>
      <c r="S37" s="35" t="s">
        <v>90</v>
      </c>
      <c r="T37" s="50" t="s">
        <v>91</v>
      </c>
      <c r="U37" s="50" t="s">
        <v>91</v>
      </c>
      <c r="V37" s="50" t="s">
        <v>91</v>
      </c>
      <c r="W37" s="54" t="s">
        <v>91</v>
      </c>
      <c r="X37" s="49"/>
    </row>
    <row r="38" spans="1:24" x14ac:dyDescent="0.25">
      <c r="A38" s="34" t="s">
        <v>129</v>
      </c>
      <c r="B38" s="35" t="s">
        <v>80</v>
      </c>
      <c r="C38" s="29" t="s">
        <v>130</v>
      </c>
      <c r="D38" s="35" t="s">
        <v>179</v>
      </c>
      <c r="E38" s="35" t="s">
        <v>134</v>
      </c>
      <c r="F38" s="35" t="s">
        <v>83</v>
      </c>
      <c r="G38" s="35" t="s">
        <v>84</v>
      </c>
      <c r="H38" s="35">
        <v>0</v>
      </c>
      <c r="I38" s="35">
        <v>0</v>
      </c>
      <c r="J38" s="35" t="s">
        <v>112</v>
      </c>
      <c r="K38" s="35" t="s">
        <v>86</v>
      </c>
      <c r="L38" s="35">
        <v>4</v>
      </c>
      <c r="M38" s="39" t="s">
        <v>88</v>
      </c>
      <c r="N38" s="35" t="s">
        <v>89</v>
      </c>
      <c r="O38" s="36">
        <f>20000+4120</f>
        <v>24120</v>
      </c>
      <c r="P38" s="36"/>
      <c r="Q38" s="36">
        <v>4243.6000000000004</v>
      </c>
      <c r="R38" s="37">
        <v>43374</v>
      </c>
      <c r="S38" s="35" t="s">
        <v>90</v>
      </c>
      <c r="T38" s="50" t="s">
        <v>91</v>
      </c>
      <c r="U38" s="50"/>
      <c r="V38" s="50"/>
      <c r="W38" s="54"/>
      <c r="X38" s="49"/>
    </row>
    <row r="39" spans="1:24" x14ac:dyDescent="0.25">
      <c r="A39" s="34" t="s">
        <v>129</v>
      </c>
      <c r="B39" s="35" t="s">
        <v>80</v>
      </c>
      <c r="C39" s="29" t="s">
        <v>131</v>
      </c>
      <c r="D39" s="35" t="s">
        <v>179</v>
      </c>
      <c r="E39" s="35" t="s">
        <v>134</v>
      </c>
      <c r="F39" s="35" t="s">
        <v>83</v>
      </c>
      <c r="G39" s="35" t="s">
        <v>84</v>
      </c>
      <c r="H39" s="35">
        <v>0</v>
      </c>
      <c r="I39" s="35">
        <v>0</v>
      </c>
      <c r="J39" s="35" t="s">
        <v>112</v>
      </c>
      <c r="K39" s="35" t="s">
        <v>86</v>
      </c>
      <c r="L39" s="35">
        <v>6</v>
      </c>
      <c r="M39" s="39" t="s">
        <v>88</v>
      </c>
      <c r="N39" s="35" t="s">
        <v>89</v>
      </c>
      <c r="O39" s="36">
        <f>15000+3090</f>
        <v>18090</v>
      </c>
      <c r="P39" s="36"/>
      <c r="Q39" s="36">
        <v>3182.7000000000003</v>
      </c>
      <c r="R39" s="37">
        <v>43101</v>
      </c>
      <c r="S39" s="35" t="s">
        <v>90</v>
      </c>
      <c r="T39" s="50"/>
      <c r="U39" s="50" t="s">
        <v>91</v>
      </c>
      <c r="V39" s="50" t="s">
        <v>91</v>
      </c>
      <c r="W39" s="54" t="s">
        <v>91</v>
      </c>
      <c r="X39" s="49"/>
    </row>
    <row r="40" spans="1:24" x14ac:dyDescent="0.25">
      <c r="A40" s="34" t="s">
        <v>132</v>
      </c>
      <c r="B40" s="35" t="s">
        <v>80</v>
      </c>
      <c r="C40" s="29" t="s">
        <v>133</v>
      </c>
      <c r="D40" s="35">
        <v>2</v>
      </c>
      <c r="E40" s="35" t="s">
        <v>134</v>
      </c>
      <c r="F40" s="35" t="s">
        <v>83</v>
      </c>
      <c r="G40" s="35" t="s">
        <v>84</v>
      </c>
      <c r="H40" s="35">
        <v>0</v>
      </c>
      <c r="I40" s="35">
        <v>0</v>
      </c>
      <c r="J40" s="35" t="s">
        <v>112</v>
      </c>
      <c r="K40" s="35" t="s">
        <v>86</v>
      </c>
      <c r="L40" s="35">
        <v>1</v>
      </c>
      <c r="M40" s="39" t="s">
        <v>88</v>
      </c>
      <c r="N40" s="35" t="s">
        <v>89</v>
      </c>
      <c r="O40" s="36">
        <f>65000+13390</f>
        <v>78390</v>
      </c>
      <c r="P40" s="36"/>
      <c r="Q40" s="36">
        <v>13791.7</v>
      </c>
      <c r="R40" s="37">
        <v>43374</v>
      </c>
      <c r="S40" s="35" t="s">
        <v>90</v>
      </c>
      <c r="T40" s="50" t="s">
        <v>91</v>
      </c>
      <c r="U40" s="50" t="s">
        <v>91</v>
      </c>
      <c r="V40" s="50" t="s">
        <v>91</v>
      </c>
      <c r="W40" s="54" t="s">
        <v>91</v>
      </c>
      <c r="X40" s="49"/>
    </row>
    <row r="41" spans="1:24" x14ac:dyDescent="0.25">
      <c r="A41" s="34" t="s">
        <v>107</v>
      </c>
      <c r="B41" s="35" t="s">
        <v>80</v>
      </c>
      <c r="C41" s="29" t="s">
        <v>189</v>
      </c>
      <c r="D41" s="35">
        <v>2</v>
      </c>
      <c r="E41" s="35" t="s">
        <v>134</v>
      </c>
      <c r="F41" s="35" t="s">
        <v>83</v>
      </c>
      <c r="G41" s="35" t="s">
        <v>84</v>
      </c>
      <c r="H41" s="35">
        <v>0</v>
      </c>
      <c r="I41" s="35">
        <v>0</v>
      </c>
      <c r="J41" s="35" t="s">
        <v>112</v>
      </c>
      <c r="K41" s="35" t="s">
        <v>86</v>
      </c>
      <c r="L41" s="35">
        <v>1</v>
      </c>
      <c r="M41" s="39" t="s">
        <v>88</v>
      </c>
      <c r="N41" s="35" t="s">
        <v>89</v>
      </c>
      <c r="O41" s="36">
        <v>0</v>
      </c>
      <c r="P41" s="36"/>
      <c r="Q41" s="36">
        <v>0</v>
      </c>
      <c r="R41" s="37">
        <v>43101</v>
      </c>
      <c r="S41" s="35" t="s">
        <v>90</v>
      </c>
      <c r="T41" s="50"/>
      <c r="U41" s="50" t="s">
        <v>91</v>
      </c>
      <c r="V41" s="50" t="s">
        <v>91</v>
      </c>
      <c r="W41" s="54"/>
      <c r="X41" s="49"/>
    </row>
    <row r="42" spans="1:24" x14ac:dyDescent="0.25">
      <c r="A42" s="34" t="s">
        <v>127</v>
      </c>
      <c r="B42" s="35" t="s">
        <v>80</v>
      </c>
      <c r="C42" s="29" t="s">
        <v>223</v>
      </c>
      <c r="D42" s="35" t="s">
        <v>168</v>
      </c>
      <c r="E42" s="35" t="s">
        <v>134</v>
      </c>
      <c r="F42" s="35" t="s">
        <v>168</v>
      </c>
      <c r="G42" s="35" t="s">
        <v>168</v>
      </c>
      <c r="H42" s="35" t="s">
        <v>168</v>
      </c>
      <c r="I42" s="35" t="s">
        <v>168</v>
      </c>
      <c r="J42" s="35" t="s">
        <v>85</v>
      </c>
      <c r="K42" s="35" t="s">
        <v>86</v>
      </c>
      <c r="L42" s="35">
        <v>25000</v>
      </c>
      <c r="M42" s="39" t="s">
        <v>88</v>
      </c>
      <c r="N42" s="35" t="s">
        <v>89</v>
      </c>
      <c r="O42" s="36">
        <v>25000</v>
      </c>
      <c r="P42" s="36"/>
      <c r="Q42" s="36">
        <f>25000*5.5</f>
        <v>137500</v>
      </c>
      <c r="R42" s="37">
        <v>43374</v>
      </c>
      <c r="S42" s="35" t="s">
        <v>90</v>
      </c>
      <c r="T42" s="50" t="s">
        <v>91</v>
      </c>
      <c r="U42" s="50" t="s">
        <v>91</v>
      </c>
      <c r="V42" s="50" t="s">
        <v>91</v>
      </c>
      <c r="W42" s="54" t="s">
        <v>91</v>
      </c>
      <c r="X42" s="49" t="s">
        <v>224</v>
      </c>
    </row>
    <row r="43" spans="1:24" x14ac:dyDescent="0.25">
      <c r="A43" s="34" t="s">
        <v>222</v>
      </c>
      <c r="B43" s="35" t="s">
        <v>80</v>
      </c>
      <c r="C43" s="29" t="s">
        <v>135</v>
      </c>
      <c r="D43" s="35" t="s">
        <v>168</v>
      </c>
      <c r="E43" s="35" t="s">
        <v>134</v>
      </c>
      <c r="F43" s="35" t="s">
        <v>168</v>
      </c>
      <c r="G43" s="35" t="s">
        <v>168</v>
      </c>
      <c r="H43" s="35" t="s">
        <v>168</v>
      </c>
      <c r="I43" s="35" t="s">
        <v>168</v>
      </c>
      <c r="J43" s="35" t="s">
        <v>85</v>
      </c>
      <c r="K43" s="35" t="s">
        <v>86</v>
      </c>
      <c r="L43" s="35">
        <v>1</v>
      </c>
      <c r="M43" s="39" t="s">
        <v>88</v>
      </c>
      <c r="N43" s="35" t="s">
        <v>89</v>
      </c>
      <c r="O43" s="36">
        <v>299</v>
      </c>
      <c r="P43" s="36"/>
      <c r="Q43" s="36">
        <v>16848</v>
      </c>
      <c r="R43" s="37">
        <v>43374</v>
      </c>
      <c r="S43" s="35" t="s">
        <v>90</v>
      </c>
      <c r="T43" s="50" t="s">
        <v>91</v>
      </c>
      <c r="U43" s="50" t="s">
        <v>91</v>
      </c>
      <c r="V43" s="50" t="s">
        <v>91</v>
      </c>
      <c r="W43" s="54" t="s">
        <v>91</v>
      </c>
      <c r="X43" s="49" t="s">
        <v>224</v>
      </c>
    </row>
    <row r="44" spans="1:24" x14ac:dyDescent="0.25">
      <c r="A44" s="34" t="s">
        <v>136</v>
      </c>
      <c r="B44" s="35" t="s">
        <v>80</v>
      </c>
      <c r="C44" s="29" t="s">
        <v>137</v>
      </c>
      <c r="D44" s="35">
        <v>7</v>
      </c>
      <c r="E44" s="35" t="s">
        <v>138</v>
      </c>
      <c r="F44" s="35" t="s">
        <v>83</v>
      </c>
      <c r="G44" s="35" t="s">
        <v>84</v>
      </c>
      <c r="H44" s="35">
        <v>0</v>
      </c>
      <c r="I44" s="35">
        <v>0</v>
      </c>
      <c r="J44" s="35" t="s">
        <v>139</v>
      </c>
      <c r="K44" s="35" t="s">
        <v>86</v>
      </c>
      <c r="L44" s="35">
        <v>30</v>
      </c>
      <c r="M44" s="39" t="s">
        <v>88</v>
      </c>
      <c r="N44" s="35" t="s">
        <v>89</v>
      </c>
      <c r="O44" s="36">
        <f>1800+927</f>
        <v>2727</v>
      </c>
      <c r="P44" s="36"/>
      <c r="Q44" s="36">
        <v>954.81000000000006</v>
      </c>
      <c r="R44" s="37">
        <v>43101</v>
      </c>
      <c r="S44" s="35" t="s">
        <v>90</v>
      </c>
      <c r="T44" s="50" t="s">
        <v>91</v>
      </c>
      <c r="U44" s="50" t="s">
        <v>91</v>
      </c>
      <c r="V44" s="50" t="s">
        <v>91</v>
      </c>
      <c r="W44" s="54" t="s">
        <v>91</v>
      </c>
      <c r="X44" s="49"/>
    </row>
    <row r="45" spans="1:24" x14ac:dyDescent="0.25">
      <c r="A45" s="35" t="s">
        <v>187</v>
      </c>
      <c r="B45" s="35" t="s">
        <v>80</v>
      </c>
      <c r="C45" s="44" t="s">
        <v>188</v>
      </c>
      <c r="D45" s="35">
        <v>7</v>
      </c>
      <c r="E45" s="35" t="s">
        <v>134</v>
      </c>
      <c r="F45" s="35" t="s">
        <v>168</v>
      </c>
      <c r="G45" s="35" t="s">
        <v>84</v>
      </c>
      <c r="H45" s="35">
        <v>2</v>
      </c>
      <c r="I45" s="35">
        <v>30</v>
      </c>
      <c r="J45" s="35" t="s">
        <v>85</v>
      </c>
      <c r="K45" s="35" t="s">
        <v>86</v>
      </c>
      <c r="L45" s="35">
        <v>20</v>
      </c>
      <c r="M45" s="39" t="s">
        <v>88</v>
      </c>
      <c r="N45" s="35" t="s">
        <v>89</v>
      </c>
      <c r="O45" s="36">
        <v>0</v>
      </c>
      <c r="P45" s="36"/>
      <c r="Q45" s="36">
        <v>8180</v>
      </c>
      <c r="R45" s="37">
        <v>43374</v>
      </c>
      <c r="S45" s="35" t="s">
        <v>90</v>
      </c>
      <c r="T45" s="50" t="s">
        <v>91</v>
      </c>
      <c r="U45" s="50"/>
      <c r="V45" s="50"/>
      <c r="W45" s="54"/>
      <c r="X45" s="49"/>
    </row>
    <row r="46" spans="1:24" x14ac:dyDescent="0.25">
      <c r="A46" s="34" t="s">
        <v>141</v>
      </c>
      <c r="B46" s="35" t="s">
        <v>80</v>
      </c>
      <c r="C46" s="29" t="s">
        <v>142</v>
      </c>
      <c r="D46" s="35">
        <v>1.6</v>
      </c>
      <c r="E46" s="35" t="s">
        <v>138</v>
      </c>
      <c r="F46" s="35" t="s">
        <v>83</v>
      </c>
      <c r="G46" s="35" t="s">
        <v>84</v>
      </c>
      <c r="H46" s="35">
        <v>1</v>
      </c>
      <c r="I46" s="35">
        <v>15</v>
      </c>
      <c r="J46" s="35" t="s">
        <v>139</v>
      </c>
      <c r="K46" s="35" t="s">
        <v>140</v>
      </c>
      <c r="L46" s="35" t="s">
        <v>143</v>
      </c>
      <c r="M46" s="39" t="s">
        <v>88</v>
      </c>
      <c r="N46" s="35" t="s">
        <v>89</v>
      </c>
      <c r="O46" s="36">
        <v>0</v>
      </c>
      <c r="P46" s="36"/>
      <c r="Q46" s="36">
        <v>0</v>
      </c>
      <c r="R46" s="35" t="s">
        <v>143</v>
      </c>
      <c r="S46" s="35" t="s">
        <v>143</v>
      </c>
      <c r="T46" s="50"/>
      <c r="U46" s="50" t="s">
        <v>91</v>
      </c>
      <c r="V46" s="50"/>
      <c r="W46" s="54"/>
      <c r="X46" s="49"/>
    </row>
    <row r="47" spans="1:24" x14ac:dyDescent="0.25">
      <c r="A47" s="34" t="s">
        <v>141</v>
      </c>
      <c r="B47" s="35" t="s">
        <v>80</v>
      </c>
      <c r="C47" s="29" t="s">
        <v>144</v>
      </c>
      <c r="D47" s="35" t="s">
        <v>169</v>
      </c>
      <c r="E47" s="35" t="s">
        <v>138</v>
      </c>
      <c r="F47" s="35" t="s">
        <v>83</v>
      </c>
      <c r="G47" s="35" t="s">
        <v>84</v>
      </c>
      <c r="H47" s="35">
        <v>1</v>
      </c>
      <c r="I47" s="35">
        <v>15</v>
      </c>
      <c r="J47" s="35" t="s">
        <v>139</v>
      </c>
      <c r="K47" s="35" t="s">
        <v>140</v>
      </c>
      <c r="L47" s="35" t="s">
        <v>143</v>
      </c>
      <c r="M47" s="39" t="s">
        <v>88</v>
      </c>
      <c r="N47" s="35" t="s">
        <v>89</v>
      </c>
      <c r="O47" s="36">
        <v>0</v>
      </c>
      <c r="P47" s="36"/>
      <c r="Q47" s="36">
        <v>0</v>
      </c>
      <c r="R47" s="35" t="s">
        <v>143</v>
      </c>
      <c r="S47" s="35" t="s">
        <v>143</v>
      </c>
      <c r="T47" s="50"/>
      <c r="U47" s="50" t="s">
        <v>91</v>
      </c>
      <c r="V47" s="50"/>
      <c r="W47" s="54"/>
      <c r="X47" s="49"/>
    </row>
    <row r="48" spans="1:24" x14ac:dyDescent="0.25">
      <c r="A48" s="34" t="s">
        <v>145</v>
      </c>
      <c r="B48" s="35" t="s">
        <v>80</v>
      </c>
      <c r="C48" s="29" t="s">
        <v>146</v>
      </c>
      <c r="D48" s="35" t="s">
        <v>170</v>
      </c>
      <c r="E48" s="35" t="s">
        <v>138</v>
      </c>
      <c r="F48" s="35" t="s">
        <v>83</v>
      </c>
      <c r="G48" s="35" t="s">
        <v>84</v>
      </c>
      <c r="H48" s="35">
        <v>1</v>
      </c>
      <c r="I48" s="35">
        <v>15</v>
      </c>
      <c r="J48" s="35" t="s">
        <v>139</v>
      </c>
      <c r="K48" s="35" t="s">
        <v>140</v>
      </c>
      <c r="L48" s="35" t="s">
        <v>143</v>
      </c>
      <c r="M48" s="39" t="s">
        <v>88</v>
      </c>
      <c r="N48" s="35" t="s">
        <v>89</v>
      </c>
      <c r="O48" s="36">
        <v>0</v>
      </c>
      <c r="P48" s="36"/>
      <c r="Q48" s="36">
        <v>0</v>
      </c>
      <c r="R48" s="35" t="s">
        <v>143</v>
      </c>
      <c r="S48" s="35" t="s">
        <v>143</v>
      </c>
      <c r="T48" s="50"/>
      <c r="U48" s="50" t="s">
        <v>91</v>
      </c>
      <c r="V48" s="50"/>
      <c r="W48" s="54"/>
      <c r="X48" s="49"/>
    </row>
    <row r="49" spans="1:24" x14ac:dyDescent="0.25">
      <c r="A49" s="34" t="s">
        <v>147</v>
      </c>
      <c r="B49" s="35" t="s">
        <v>80</v>
      </c>
      <c r="C49" s="29" t="s">
        <v>148</v>
      </c>
      <c r="D49" s="35">
        <v>4.5999999999999996</v>
      </c>
      <c r="E49" s="35" t="s">
        <v>138</v>
      </c>
      <c r="F49" s="35" t="s">
        <v>83</v>
      </c>
      <c r="G49" s="35" t="s">
        <v>84</v>
      </c>
      <c r="H49" s="35">
        <v>1</v>
      </c>
      <c r="I49" s="35">
        <v>15</v>
      </c>
      <c r="J49" s="35" t="s">
        <v>139</v>
      </c>
      <c r="K49" s="35" t="s">
        <v>140</v>
      </c>
      <c r="L49" s="35" t="s">
        <v>143</v>
      </c>
      <c r="M49" s="39" t="s">
        <v>88</v>
      </c>
      <c r="N49" s="35" t="s">
        <v>89</v>
      </c>
      <c r="O49" s="36">
        <v>0</v>
      </c>
      <c r="P49" s="36"/>
      <c r="Q49" s="36">
        <v>0</v>
      </c>
      <c r="R49" s="35" t="s">
        <v>143</v>
      </c>
      <c r="S49" s="35" t="s">
        <v>143</v>
      </c>
      <c r="T49" s="50"/>
      <c r="U49" s="50" t="s">
        <v>91</v>
      </c>
      <c r="V49" s="50"/>
      <c r="W49" s="54"/>
      <c r="X49" s="49"/>
    </row>
    <row r="50" spans="1:24" x14ac:dyDescent="0.25">
      <c r="A50" s="34" t="s">
        <v>141</v>
      </c>
      <c r="B50" s="35" t="s">
        <v>80</v>
      </c>
      <c r="C50" s="29" t="s">
        <v>149</v>
      </c>
      <c r="D50" s="35" t="s">
        <v>171</v>
      </c>
      <c r="E50" s="35" t="s">
        <v>138</v>
      </c>
      <c r="F50" s="35" t="s">
        <v>83</v>
      </c>
      <c r="G50" s="35" t="s">
        <v>84</v>
      </c>
      <c r="H50" s="35">
        <v>2</v>
      </c>
      <c r="I50" s="35">
        <v>30</v>
      </c>
      <c r="J50" s="35" t="s">
        <v>139</v>
      </c>
      <c r="K50" s="35" t="s">
        <v>140</v>
      </c>
      <c r="L50" s="35" t="s">
        <v>143</v>
      </c>
      <c r="M50" s="39" t="s">
        <v>88</v>
      </c>
      <c r="N50" s="35" t="s">
        <v>89</v>
      </c>
      <c r="O50" s="36">
        <v>0</v>
      </c>
      <c r="P50" s="36"/>
      <c r="Q50" s="36">
        <v>0</v>
      </c>
      <c r="R50" s="35" t="s">
        <v>143</v>
      </c>
      <c r="S50" s="35" t="s">
        <v>143</v>
      </c>
      <c r="T50" s="50"/>
      <c r="U50" s="50" t="s">
        <v>91</v>
      </c>
      <c r="V50" s="50"/>
      <c r="W50" s="54"/>
      <c r="X50" s="49"/>
    </row>
    <row r="51" spans="1:24" x14ac:dyDescent="0.25">
      <c r="A51" s="34" t="s">
        <v>99</v>
      </c>
      <c r="B51" s="35" t="s">
        <v>80</v>
      </c>
      <c r="C51" s="29" t="s">
        <v>150</v>
      </c>
      <c r="D51" s="35" t="s">
        <v>172</v>
      </c>
      <c r="E51" s="35" t="s">
        <v>138</v>
      </c>
      <c r="F51" s="35" t="s">
        <v>83</v>
      </c>
      <c r="G51" s="35" t="s">
        <v>84</v>
      </c>
      <c r="H51" s="35">
        <v>1</v>
      </c>
      <c r="I51" s="35">
        <v>15</v>
      </c>
      <c r="J51" s="35" t="s">
        <v>139</v>
      </c>
      <c r="K51" s="35" t="s">
        <v>140</v>
      </c>
      <c r="L51" s="35" t="s">
        <v>143</v>
      </c>
      <c r="M51" s="39" t="s">
        <v>88</v>
      </c>
      <c r="N51" s="35" t="s">
        <v>89</v>
      </c>
      <c r="O51" s="36">
        <v>0</v>
      </c>
      <c r="P51" s="36"/>
      <c r="Q51" s="36">
        <v>0</v>
      </c>
      <c r="R51" s="35" t="s">
        <v>143</v>
      </c>
      <c r="S51" s="35" t="s">
        <v>143</v>
      </c>
      <c r="T51" s="50"/>
      <c r="U51" s="50" t="s">
        <v>91</v>
      </c>
      <c r="V51" s="50"/>
      <c r="W51" s="54"/>
      <c r="X51" s="49"/>
    </row>
    <row r="52" spans="1:24" x14ac:dyDescent="0.25">
      <c r="A52" s="34" t="s">
        <v>151</v>
      </c>
      <c r="B52" s="35" t="s">
        <v>80</v>
      </c>
      <c r="C52" s="29" t="s">
        <v>152</v>
      </c>
      <c r="D52" s="35">
        <v>3.5</v>
      </c>
      <c r="E52" s="35" t="s">
        <v>138</v>
      </c>
      <c r="F52" s="35" t="s">
        <v>83</v>
      </c>
      <c r="G52" s="35" t="s">
        <v>84</v>
      </c>
      <c r="H52" s="35">
        <v>1</v>
      </c>
      <c r="I52" s="35">
        <v>15</v>
      </c>
      <c r="J52" s="35" t="s">
        <v>139</v>
      </c>
      <c r="K52" s="35" t="s">
        <v>140</v>
      </c>
      <c r="L52" s="35" t="s">
        <v>143</v>
      </c>
      <c r="M52" s="39" t="s">
        <v>88</v>
      </c>
      <c r="N52" s="35" t="s">
        <v>89</v>
      </c>
      <c r="O52" s="36">
        <v>0</v>
      </c>
      <c r="P52" s="36"/>
      <c r="Q52" s="36">
        <v>0</v>
      </c>
      <c r="R52" s="35" t="s">
        <v>143</v>
      </c>
      <c r="S52" s="35" t="s">
        <v>143</v>
      </c>
      <c r="T52" s="50" t="s">
        <v>91</v>
      </c>
      <c r="U52" s="50" t="s">
        <v>91</v>
      </c>
      <c r="V52" s="50" t="s">
        <v>91</v>
      </c>
      <c r="W52" s="54" t="s">
        <v>91</v>
      </c>
      <c r="X52" s="49"/>
    </row>
    <row r="53" spans="1:24" x14ac:dyDescent="0.25">
      <c r="A53" s="34" t="s">
        <v>147</v>
      </c>
      <c r="B53" s="35" t="s">
        <v>80</v>
      </c>
      <c r="C53" s="29" t="s">
        <v>153</v>
      </c>
      <c r="D53" s="35">
        <v>4.2</v>
      </c>
      <c r="E53" s="35" t="s">
        <v>138</v>
      </c>
      <c r="F53" s="35" t="s">
        <v>83</v>
      </c>
      <c r="G53" s="35" t="s">
        <v>84</v>
      </c>
      <c r="H53" s="35">
        <v>1</v>
      </c>
      <c r="I53" s="35">
        <v>15</v>
      </c>
      <c r="J53" s="35" t="s">
        <v>139</v>
      </c>
      <c r="K53" s="35" t="s">
        <v>140</v>
      </c>
      <c r="L53" s="35" t="s">
        <v>143</v>
      </c>
      <c r="M53" s="39" t="s">
        <v>88</v>
      </c>
      <c r="N53" s="35" t="s">
        <v>89</v>
      </c>
      <c r="O53" s="36">
        <v>0</v>
      </c>
      <c r="P53" s="36"/>
      <c r="Q53" s="36">
        <v>0</v>
      </c>
      <c r="R53" s="35" t="s">
        <v>143</v>
      </c>
      <c r="S53" s="35" t="s">
        <v>143</v>
      </c>
      <c r="T53" s="50" t="s">
        <v>91</v>
      </c>
      <c r="U53" s="50" t="s">
        <v>91</v>
      </c>
      <c r="V53" s="50" t="s">
        <v>91</v>
      </c>
      <c r="W53" s="54" t="s">
        <v>91</v>
      </c>
      <c r="X53" s="49"/>
    </row>
    <row r="54" spans="1:24" x14ac:dyDescent="0.25">
      <c r="A54" s="34" t="s">
        <v>147</v>
      </c>
      <c r="B54" s="35" t="s">
        <v>80</v>
      </c>
      <c r="C54" s="29" t="s">
        <v>154</v>
      </c>
      <c r="D54" s="35" t="s">
        <v>173</v>
      </c>
      <c r="E54" s="35" t="s">
        <v>138</v>
      </c>
      <c r="F54" s="35" t="s">
        <v>83</v>
      </c>
      <c r="G54" s="35" t="s">
        <v>84</v>
      </c>
      <c r="H54" s="35">
        <v>1</v>
      </c>
      <c r="I54" s="35">
        <v>15</v>
      </c>
      <c r="J54" s="35" t="s">
        <v>139</v>
      </c>
      <c r="K54" s="35" t="s">
        <v>140</v>
      </c>
      <c r="L54" s="35" t="s">
        <v>143</v>
      </c>
      <c r="M54" s="39" t="s">
        <v>88</v>
      </c>
      <c r="N54" s="35" t="s">
        <v>89</v>
      </c>
      <c r="O54" s="36">
        <v>0</v>
      </c>
      <c r="P54" s="36"/>
      <c r="Q54" s="36">
        <v>0</v>
      </c>
      <c r="R54" s="35" t="s">
        <v>143</v>
      </c>
      <c r="S54" s="35" t="s">
        <v>143</v>
      </c>
      <c r="T54" s="50"/>
      <c r="U54" s="50" t="s">
        <v>91</v>
      </c>
      <c r="V54" s="50" t="s">
        <v>91</v>
      </c>
      <c r="W54" s="54"/>
      <c r="X54" s="49"/>
    </row>
    <row r="55" spans="1:24" x14ac:dyDescent="0.25">
      <c r="A55" s="34" t="s">
        <v>79</v>
      </c>
      <c r="B55" s="35" t="s">
        <v>80</v>
      </c>
      <c r="C55" s="29" t="s">
        <v>155</v>
      </c>
      <c r="D55" s="35" t="s">
        <v>174</v>
      </c>
      <c r="E55" s="35" t="s">
        <v>138</v>
      </c>
      <c r="F55" s="35" t="s">
        <v>83</v>
      </c>
      <c r="G55" s="35" t="s">
        <v>84</v>
      </c>
      <c r="H55" s="35">
        <v>1</v>
      </c>
      <c r="I55" s="35">
        <v>15</v>
      </c>
      <c r="J55" s="35" t="s">
        <v>139</v>
      </c>
      <c r="K55" s="35" t="s">
        <v>140</v>
      </c>
      <c r="L55" s="35" t="s">
        <v>143</v>
      </c>
      <c r="M55" s="39" t="s">
        <v>88</v>
      </c>
      <c r="N55" s="35" t="s">
        <v>89</v>
      </c>
      <c r="O55" s="36">
        <v>0</v>
      </c>
      <c r="P55" s="36"/>
      <c r="Q55" s="36">
        <v>0</v>
      </c>
      <c r="R55" s="35" t="s">
        <v>143</v>
      </c>
      <c r="S55" s="35" t="s">
        <v>143</v>
      </c>
      <c r="T55" s="50" t="s">
        <v>91</v>
      </c>
      <c r="U55" s="50" t="s">
        <v>91</v>
      </c>
      <c r="V55" s="50" t="s">
        <v>91</v>
      </c>
      <c r="W55" s="50" t="s">
        <v>91</v>
      </c>
      <c r="X55" s="49"/>
    </row>
    <row r="56" spans="1:24" x14ac:dyDescent="0.25">
      <c r="A56" s="34" t="s">
        <v>138</v>
      </c>
      <c r="B56" s="35" t="s">
        <v>80</v>
      </c>
      <c r="C56" s="29" t="s">
        <v>156</v>
      </c>
      <c r="D56" s="35" t="s">
        <v>175</v>
      </c>
      <c r="E56" s="35" t="s">
        <v>138</v>
      </c>
      <c r="F56" s="35" t="s">
        <v>83</v>
      </c>
      <c r="G56" s="35" t="s">
        <v>84</v>
      </c>
      <c r="H56" s="35" t="s">
        <v>143</v>
      </c>
      <c r="I56" s="35" t="s">
        <v>143</v>
      </c>
      <c r="J56" s="35" t="s">
        <v>139</v>
      </c>
      <c r="K56" s="35" t="s">
        <v>140</v>
      </c>
      <c r="L56" s="35" t="s">
        <v>143</v>
      </c>
      <c r="M56" s="39" t="s">
        <v>88</v>
      </c>
      <c r="N56" s="35" t="s">
        <v>89</v>
      </c>
      <c r="O56" s="36">
        <v>0</v>
      </c>
      <c r="P56" s="36"/>
      <c r="Q56" s="36">
        <v>0</v>
      </c>
      <c r="R56" s="35" t="s">
        <v>143</v>
      </c>
      <c r="S56" s="35" t="s">
        <v>143</v>
      </c>
      <c r="T56" s="50" t="s">
        <v>91</v>
      </c>
      <c r="U56" s="50" t="s">
        <v>91</v>
      </c>
      <c r="V56" s="50" t="s">
        <v>91</v>
      </c>
      <c r="W56" s="54" t="s">
        <v>91</v>
      </c>
      <c r="X56" s="49"/>
    </row>
    <row r="57" spans="1:24" x14ac:dyDescent="0.25">
      <c r="A57" s="34" t="s">
        <v>138</v>
      </c>
      <c r="B57" s="35" t="s">
        <v>80</v>
      </c>
      <c r="C57" s="29" t="s">
        <v>185</v>
      </c>
      <c r="D57" s="35" t="s">
        <v>186</v>
      </c>
      <c r="E57" s="35" t="s">
        <v>111</v>
      </c>
      <c r="F57" s="35" t="s">
        <v>184</v>
      </c>
      <c r="G57" s="35" t="s">
        <v>84</v>
      </c>
      <c r="H57" s="35">
        <v>2</v>
      </c>
      <c r="I57" s="35">
        <v>30</v>
      </c>
      <c r="J57" s="35" t="s">
        <v>112</v>
      </c>
      <c r="K57" s="35" t="s">
        <v>86</v>
      </c>
      <c r="L57" s="35" t="s">
        <v>143</v>
      </c>
      <c r="M57" s="39" t="s">
        <v>88</v>
      </c>
      <c r="N57" s="35" t="s">
        <v>89</v>
      </c>
      <c r="O57" s="36">
        <v>0</v>
      </c>
      <c r="P57" s="36"/>
      <c r="Q57" s="36">
        <v>75</v>
      </c>
      <c r="R57" s="37">
        <v>43101</v>
      </c>
      <c r="S57" s="35" t="s">
        <v>90</v>
      </c>
      <c r="T57" s="50"/>
      <c r="U57" s="50"/>
      <c r="V57" s="50" t="s">
        <v>91</v>
      </c>
      <c r="W57" s="54"/>
      <c r="X57" s="49"/>
    </row>
    <row r="58" spans="1:24" x14ac:dyDescent="0.25">
      <c r="A58" s="34" t="s">
        <v>157</v>
      </c>
      <c r="B58" s="35" t="s">
        <v>80</v>
      </c>
      <c r="C58" s="29" t="s">
        <v>158</v>
      </c>
      <c r="D58" s="35" t="s">
        <v>176</v>
      </c>
      <c r="E58" s="35" t="s">
        <v>138</v>
      </c>
      <c r="F58" s="35" t="s">
        <v>83</v>
      </c>
      <c r="G58" s="35" t="s">
        <v>84</v>
      </c>
      <c r="H58" s="35">
        <v>1</v>
      </c>
      <c r="I58" s="35">
        <v>15</v>
      </c>
      <c r="J58" s="35" t="s">
        <v>139</v>
      </c>
      <c r="K58" s="35" t="s">
        <v>140</v>
      </c>
      <c r="L58" s="35" t="s">
        <v>143</v>
      </c>
      <c r="M58" s="39" t="s">
        <v>88</v>
      </c>
      <c r="N58" s="35" t="s">
        <v>89</v>
      </c>
      <c r="O58" s="36">
        <v>0</v>
      </c>
      <c r="P58" s="36">
        <v>0</v>
      </c>
      <c r="Q58" s="36">
        <v>0</v>
      </c>
      <c r="R58" s="35" t="s">
        <v>143</v>
      </c>
      <c r="S58" s="35" t="s">
        <v>143</v>
      </c>
      <c r="T58" s="50" t="s">
        <v>91</v>
      </c>
      <c r="U58" s="50" t="s">
        <v>91</v>
      </c>
      <c r="V58" s="50" t="s">
        <v>91</v>
      </c>
      <c r="W58" s="54" t="s">
        <v>91</v>
      </c>
      <c r="X58" s="49"/>
    </row>
    <row r="59" spans="1:24" x14ac:dyDescent="0.25">
      <c r="A59" s="45" t="s">
        <v>190</v>
      </c>
      <c r="B59" s="35" t="s">
        <v>80</v>
      </c>
      <c r="C59" s="45" t="s">
        <v>191</v>
      </c>
      <c r="D59" s="35" t="s">
        <v>81</v>
      </c>
      <c r="E59" s="35" t="s">
        <v>82</v>
      </c>
      <c r="F59" s="35" t="s">
        <v>83</v>
      </c>
      <c r="G59" s="35" t="s">
        <v>84</v>
      </c>
      <c r="H59" s="35">
        <f>4+4</f>
        <v>8</v>
      </c>
      <c r="I59" s="35">
        <f>H59*15</f>
        <v>120</v>
      </c>
      <c r="J59" s="35" t="s">
        <v>85</v>
      </c>
      <c r="K59" s="35" t="s">
        <v>86</v>
      </c>
      <c r="L59" s="35" t="s">
        <v>87</v>
      </c>
      <c r="M59" s="39" t="s">
        <v>88</v>
      </c>
      <c r="N59" s="35" t="s">
        <v>89</v>
      </c>
      <c r="O59" s="36">
        <v>0</v>
      </c>
      <c r="P59" s="36">
        <v>0</v>
      </c>
      <c r="Q59" s="36">
        <v>0</v>
      </c>
      <c r="R59" s="37">
        <v>43313</v>
      </c>
      <c r="S59" s="35" t="s">
        <v>90</v>
      </c>
      <c r="T59" s="50" t="s">
        <v>91</v>
      </c>
      <c r="U59" s="51"/>
      <c r="V59" s="51"/>
      <c r="W59" s="54" t="s">
        <v>91</v>
      </c>
      <c r="X59" s="49" t="s">
        <v>198</v>
      </c>
    </row>
    <row r="60" spans="1:24" x14ac:dyDescent="0.25">
      <c r="A60" s="45" t="s">
        <v>190</v>
      </c>
      <c r="B60" s="35" t="s">
        <v>80</v>
      </c>
      <c r="C60" s="45" t="s">
        <v>216</v>
      </c>
      <c r="D60" s="35" t="s">
        <v>81</v>
      </c>
      <c r="E60" s="35" t="s">
        <v>82</v>
      </c>
      <c r="F60" s="35" t="s">
        <v>83</v>
      </c>
      <c r="G60" s="35" t="s">
        <v>84</v>
      </c>
      <c r="H60" s="35">
        <f>4+4</f>
        <v>8</v>
      </c>
      <c r="I60" s="35">
        <f t="shared" ref="I60:I68" si="9">H60*15</f>
        <v>120</v>
      </c>
      <c r="J60" s="35" t="s">
        <v>85</v>
      </c>
      <c r="K60" s="35" t="s">
        <v>86</v>
      </c>
      <c r="L60" s="35" t="s">
        <v>87</v>
      </c>
      <c r="M60" s="39" t="s">
        <v>88</v>
      </c>
      <c r="N60" s="35" t="s">
        <v>89</v>
      </c>
      <c r="O60" s="36">
        <v>0</v>
      </c>
      <c r="P60" s="36">
        <v>0</v>
      </c>
      <c r="Q60" s="36">
        <v>0</v>
      </c>
      <c r="R60" s="37">
        <v>43313</v>
      </c>
      <c r="S60" s="35" t="s">
        <v>90</v>
      </c>
      <c r="T60" s="50" t="s">
        <v>91</v>
      </c>
      <c r="U60" s="51"/>
      <c r="V60" s="51"/>
      <c r="W60" s="54" t="s">
        <v>91</v>
      </c>
      <c r="X60" s="49" t="s">
        <v>198</v>
      </c>
    </row>
    <row r="61" spans="1:24" x14ac:dyDescent="0.25">
      <c r="A61" s="45" t="s">
        <v>107</v>
      </c>
      <c r="B61" s="35" t="s">
        <v>80</v>
      </c>
      <c r="C61" s="45" t="s">
        <v>192</v>
      </c>
      <c r="D61" s="35" t="s">
        <v>81</v>
      </c>
      <c r="E61" s="35" t="s">
        <v>82</v>
      </c>
      <c r="F61" s="35" t="s">
        <v>83</v>
      </c>
      <c r="G61" s="35" t="s">
        <v>84</v>
      </c>
      <c r="H61" s="35">
        <f t="shared" ref="H61:H68" si="10">4+4+2+4</f>
        <v>14</v>
      </c>
      <c r="I61" s="35">
        <f t="shared" si="9"/>
        <v>210</v>
      </c>
      <c r="J61" s="35" t="s">
        <v>85</v>
      </c>
      <c r="K61" s="35" t="s">
        <v>86</v>
      </c>
      <c r="L61" s="35" t="s">
        <v>87</v>
      </c>
      <c r="M61" s="39" t="s">
        <v>88</v>
      </c>
      <c r="N61" s="35" t="s">
        <v>89</v>
      </c>
      <c r="O61" s="36">
        <v>0</v>
      </c>
      <c r="P61" s="36">
        <v>0</v>
      </c>
      <c r="Q61" s="36">
        <v>0</v>
      </c>
      <c r="R61" s="37">
        <v>43101</v>
      </c>
      <c r="S61" s="35" t="s">
        <v>90</v>
      </c>
      <c r="T61" s="50" t="s">
        <v>91</v>
      </c>
      <c r="U61" s="50" t="s">
        <v>91</v>
      </c>
      <c r="V61" s="50" t="s">
        <v>91</v>
      </c>
      <c r="W61" s="54" t="s">
        <v>91</v>
      </c>
      <c r="X61" s="49" t="s">
        <v>198</v>
      </c>
    </row>
    <row r="62" spans="1:24" x14ac:dyDescent="0.25">
      <c r="A62" s="45" t="s">
        <v>107</v>
      </c>
      <c r="B62" s="35" t="s">
        <v>80</v>
      </c>
      <c r="C62" s="45" t="s">
        <v>193</v>
      </c>
      <c r="D62" s="35" t="s">
        <v>81</v>
      </c>
      <c r="E62" s="35" t="s">
        <v>82</v>
      </c>
      <c r="F62" s="35" t="s">
        <v>83</v>
      </c>
      <c r="G62" s="35" t="s">
        <v>84</v>
      </c>
      <c r="H62" s="35">
        <f t="shared" si="10"/>
        <v>14</v>
      </c>
      <c r="I62" s="35">
        <f t="shared" si="9"/>
        <v>210</v>
      </c>
      <c r="J62" s="35" t="s">
        <v>85</v>
      </c>
      <c r="K62" s="35" t="s">
        <v>86</v>
      </c>
      <c r="L62" s="35" t="s">
        <v>87</v>
      </c>
      <c r="M62" s="39" t="s">
        <v>88</v>
      </c>
      <c r="N62" s="35" t="s">
        <v>89</v>
      </c>
      <c r="O62" s="36">
        <v>0</v>
      </c>
      <c r="P62" s="36">
        <v>0</v>
      </c>
      <c r="Q62" s="36">
        <v>0</v>
      </c>
      <c r="R62" s="37">
        <v>43101</v>
      </c>
      <c r="S62" s="35" t="s">
        <v>90</v>
      </c>
      <c r="T62" s="50" t="s">
        <v>91</v>
      </c>
      <c r="U62" s="50" t="s">
        <v>91</v>
      </c>
      <c r="V62" s="50" t="s">
        <v>91</v>
      </c>
      <c r="W62" s="54" t="s">
        <v>91</v>
      </c>
      <c r="X62" s="49" t="s">
        <v>198</v>
      </c>
    </row>
    <row r="63" spans="1:24" x14ac:dyDescent="0.25">
      <c r="A63" s="45" t="s">
        <v>107</v>
      </c>
      <c r="B63" s="35" t="s">
        <v>80</v>
      </c>
      <c r="C63" s="45" t="s">
        <v>194</v>
      </c>
      <c r="D63" s="35" t="s">
        <v>81</v>
      </c>
      <c r="E63" s="35" t="s">
        <v>82</v>
      </c>
      <c r="F63" s="35" t="s">
        <v>83</v>
      </c>
      <c r="G63" s="35" t="s">
        <v>84</v>
      </c>
      <c r="H63" s="35">
        <f t="shared" si="10"/>
        <v>14</v>
      </c>
      <c r="I63" s="35">
        <f t="shared" si="9"/>
        <v>210</v>
      </c>
      <c r="J63" s="35" t="s">
        <v>85</v>
      </c>
      <c r="K63" s="35" t="s">
        <v>86</v>
      </c>
      <c r="L63" s="35" t="s">
        <v>87</v>
      </c>
      <c r="M63" s="39" t="s">
        <v>88</v>
      </c>
      <c r="N63" s="35" t="s">
        <v>89</v>
      </c>
      <c r="O63" s="36">
        <v>0</v>
      </c>
      <c r="P63" s="36">
        <v>0</v>
      </c>
      <c r="Q63" s="36">
        <v>0</v>
      </c>
      <c r="R63" s="37">
        <v>43101</v>
      </c>
      <c r="S63" s="35" t="s">
        <v>90</v>
      </c>
      <c r="T63" s="50" t="s">
        <v>91</v>
      </c>
      <c r="U63" s="50" t="s">
        <v>91</v>
      </c>
      <c r="V63" s="50" t="s">
        <v>91</v>
      </c>
      <c r="W63" s="54" t="s">
        <v>91</v>
      </c>
      <c r="X63" s="49" t="s">
        <v>198</v>
      </c>
    </row>
    <row r="64" spans="1:24" x14ac:dyDescent="0.25">
      <c r="A64" s="45" t="s">
        <v>190</v>
      </c>
      <c r="B64" s="35" t="s">
        <v>80</v>
      </c>
      <c r="C64" s="45" t="s">
        <v>195</v>
      </c>
      <c r="D64" s="35" t="s">
        <v>81</v>
      </c>
      <c r="E64" s="35" t="s">
        <v>82</v>
      </c>
      <c r="F64" s="35" t="s">
        <v>83</v>
      </c>
      <c r="G64" s="35" t="s">
        <v>84</v>
      </c>
      <c r="H64" s="35">
        <f t="shared" si="10"/>
        <v>14</v>
      </c>
      <c r="I64" s="35">
        <f t="shared" si="9"/>
        <v>210</v>
      </c>
      <c r="J64" s="35" t="s">
        <v>85</v>
      </c>
      <c r="K64" s="35" t="s">
        <v>86</v>
      </c>
      <c r="L64" s="35" t="s">
        <v>87</v>
      </c>
      <c r="M64" s="39" t="s">
        <v>88</v>
      </c>
      <c r="N64" s="35" t="s">
        <v>89</v>
      </c>
      <c r="O64" s="36">
        <v>0</v>
      </c>
      <c r="P64" s="36">
        <v>0</v>
      </c>
      <c r="Q64" s="36">
        <v>0</v>
      </c>
      <c r="R64" s="37">
        <v>43101</v>
      </c>
      <c r="S64" s="35" t="s">
        <v>90</v>
      </c>
      <c r="T64" s="50" t="s">
        <v>91</v>
      </c>
      <c r="U64" s="50" t="s">
        <v>91</v>
      </c>
      <c r="V64" s="50" t="s">
        <v>91</v>
      </c>
      <c r="W64" s="54" t="s">
        <v>91</v>
      </c>
      <c r="X64" s="49" t="s">
        <v>198</v>
      </c>
    </row>
    <row r="65" spans="1:24" x14ac:dyDescent="0.25">
      <c r="A65" s="45" t="s">
        <v>190</v>
      </c>
      <c r="B65" s="35" t="s">
        <v>80</v>
      </c>
      <c r="C65" s="45" t="s">
        <v>196</v>
      </c>
      <c r="D65" s="35" t="s">
        <v>81</v>
      </c>
      <c r="E65" s="35" t="s">
        <v>82</v>
      </c>
      <c r="F65" s="35" t="s">
        <v>83</v>
      </c>
      <c r="G65" s="35" t="s">
        <v>84</v>
      </c>
      <c r="H65" s="35">
        <f t="shared" si="10"/>
        <v>14</v>
      </c>
      <c r="I65" s="35">
        <f t="shared" si="9"/>
        <v>210</v>
      </c>
      <c r="J65" s="35" t="s">
        <v>85</v>
      </c>
      <c r="K65" s="35" t="s">
        <v>86</v>
      </c>
      <c r="L65" s="35" t="s">
        <v>87</v>
      </c>
      <c r="M65" s="39" t="s">
        <v>88</v>
      </c>
      <c r="N65" s="35" t="s">
        <v>89</v>
      </c>
      <c r="O65" s="36">
        <v>0</v>
      </c>
      <c r="P65" s="36">
        <v>0</v>
      </c>
      <c r="Q65" s="36">
        <v>0</v>
      </c>
      <c r="R65" s="37">
        <v>43101</v>
      </c>
      <c r="S65" s="35" t="s">
        <v>90</v>
      </c>
      <c r="T65" s="50" t="s">
        <v>91</v>
      </c>
      <c r="U65" s="50" t="s">
        <v>91</v>
      </c>
      <c r="V65" s="50" t="s">
        <v>91</v>
      </c>
      <c r="W65" s="54" t="s">
        <v>91</v>
      </c>
      <c r="X65" s="49" t="s">
        <v>198</v>
      </c>
    </row>
    <row r="66" spans="1:24" x14ac:dyDescent="0.25">
      <c r="A66" s="45" t="s">
        <v>190</v>
      </c>
      <c r="B66" s="35" t="s">
        <v>80</v>
      </c>
      <c r="C66" s="45" t="s">
        <v>217</v>
      </c>
      <c r="D66" s="35" t="s">
        <v>81</v>
      </c>
      <c r="E66" s="35" t="s">
        <v>82</v>
      </c>
      <c r="F66" s="35" t="s">
        <v>83</v>
      </c>
      <c r="G66" s="35" t="s">
        <v>84</v>
      </c>
      <c r="H66" s="35">
        <f t="shared" si="10"/>
        <v>14</v>
      </c>
      <c r="I66" s="35">
        <f t="shared" si="9"/>
        <v>210</v>
      </c>
      <c r="J66" s="35" t="s">
        <v>85</v>
      </c>
      <c r="K66" s="35" t="s">
        <v>86</v>
      </c>
      <c r="L66" s="35" t="s">
        <v>87</v>
      </c>
      <c r="M66" s="39" t="s">
        <v>88</v>
      </c>
      <c r="N66" s="35" t="s">
        <v>89</v>
      </c>
      <c r="O66" s="36">
        <v>0</v>
      </c>
      <c r="P66" s="36">
        <v>0</v>
      </c>
      <c r="Q66" s="36">
        <v>0</v>
      </c>
      <c r="R66" s="37">
        <v>43101</v>
      </c>
      <c r="S66" s="35" t="s">
        <v>90</v>
      </c>
      <c r="T66" s="50" t="s">
        <v>91</v>
      </c>
      <c r="U66" s="50" t="s">
        <v>91</v>
      </c>
      <c r="V66" s="50" t="s">
        <v>91</v>
      </c>
      <c r="W66" s="54" t="s">
        <v>91</v>
      </c>
      <c r="X66" s="49" t="s">
        <v>198</v>
      </c>
    </row>
    <row r="67" spans="1:24" x14ac:dyDescent="0.25">
      <c r="A67" s="45" t="s">
        <v>190</v>
      </c>
      <c r="B67" s="35" t="s">
        <v>80</v>
      </c>
      <c r="C67" s="45" t="s">
        <v>197</v>
      </c>
      <c r="D67" s="35" t="s">
        <v>81</v>
      </c>
      <c r="E67" s="35" t="s">
        <v>82</v>
      </c>
      <c r="F67" s="35" t="s">
        <v>83</v>
      </c>
      <c r="G67" s="35" t="s">
        <v>84</v>
      </c>
      <c r="H67" s="35">
        <f t="shared" si="10"/>
        <v>14</v>
      </c>
      <c r="I67" s="35">
        <f t="shared" si="9"/>
        <v>210</v>
      </c>
      <c r="J67" s="35" t="s">
        <v>85</v>
      </c>
      <c r="K67" s="35" t="s">
        <v>86</v>
      </c>
      <c r="L67" s="35" t="s">
        <v>87</v>
      </c>
      <c r="M67" s="39" t="s">
        <v>88</v>
      </c>
      <c r="N67" s="35" t="s">
        <v>89</v>
      </c>
      <c r="O67" s="36">
        <v>0</v>
      </c>
      <c r="P67" s="36">
        <v>0</v>
      </c>
      <c r="Q67" s="36">
        <v>0</v>
      </c>
      <c r="R67" s="37">
        <v>43101</v>
      </c>
      <c r="S67" s="35" t="s">
        <v>90</v>
      </c>
      <c r="T67" s="50" t="s">
        <v>91</v>
      </c>
      <c r="U67" s="50" t="s">
        <v>91</v>
      </c>
      <c r="V67" s="50" t="s">
        <v>91</v>
      </c>
      <c r="W67" s="54" t="s">
        <v>91</v>
      </c>
      <c r="X67" s="49" t="s">
        <v>198</v>
      </c>
    </row>
    <row r="68" spans="1:24" x14ac:dyDescent="0.25">
      <c r="A68" s="45" t="s">
        <v>190</v>
      </c>
      <c r="B68" s="35" t="s">
        <v>80</v>
      </c>
      <c r="C68" s="45" t="s">
        <v>207</v>
      </c>
      <c r="D68" s="35" t="s">
        <v>81</v>
      </c>
      <c r="E68" s="35" t="s">
        <v>82</v>
      </c>
      <c r="F68" s="35" t="s">
        <v>83</v>
      </c>
      <c r="G68" s="35" t="s">
        <v>84</v>
      </c>
      <c r="H68" s="35">
        <f t="shared" si="10"/>
        <v>14</v>
      </c>
      <c r="I68" s="35">
        <f t="shared" si="9"/>
        <v>210</v>
      </c>
      <c r="J68" s="35" t="s">
        <v>85</v>
      </c>
      <c r="K68" s="35" t="s">
        <v>86</v>
      </c>
      <c r="L68" s="35" t="s">
        <v>87</v>
      </c>
      <c r="M68" s="39" t="s">
        <v>88</v>
      </c>
      <c r="N68" s="35" t="s">
        <v>89</v>
      </c>
      <c r="O68" s="36">
        <v>0</v>
      </c>
      <c r="P68" s="36">
        <v>0</v>
      </c>
      <c r="Q68" s="36">
        <v>0</v>
      </c>
      <c r="R68" s="37">
        <v>43101</v>
      </c>
      <c r="S68" s="35" t="s">
        <v>90</v>
      </c>
      <c r="T68" s="50" t="s">
        <v>91</v>
      </c>
      <c r="U68" s="50" t="s">
        <v>91</v>
      </c>
      <c r="V68" s="50" t="s">
        <v>91</v>
      </c>
      <c r="W68" s="54" t="s">
        <v>91</v>
      </c>
      <c r="X68" s="49" t="s">
        <v>198</v>
      </c>
    </row>
    <row r="69" spans="1:24" x14ac:dyDescent="0.25">
      <c r="A69" s="45" t="s">
        <v>107</v>
      </c>
      <c r="B69" s="35" t="s">
        <v>80</v>
      </c>
      <c r="C69" s="45" t="s">
        <v>218</v>
      </c>
      <c r="D69" s="35">
        <v>1.21</v>
      </c>
      <c r="E69" s="35" t="s">
        <v>111</v>
      </c>
      <c r="F69" s="35" t="s">
        <v>83</v>
      </c>
      <c r="G69" s="35" t="s">
        <v>84</v>
      </c>
      <c r="H69" s="35" t="s">
        <v>168</v>
      </c>
      <c r="I69" s="35" t="s">
        <v>168</v>
      </c>
      <c r="J69" s="35" t="s">
        <v>139</v>
      </c>
      <c r="K69" s="35" t="s">
        <v>140</v>
      </c>
      <c r="L69" s="35" t="s">
        <v>143</v>
      </c>
      <c r="M69" s="39" t="s">
        <v>88</v>
      </c>
      <c r="N69" s="35" t="s">
        <v>89</v>
      </c>
      <c r="O69" s="36">
        <v>0</v>
      </c>
      <c r="P69" s="36">
        <v>0</v>
      </c>
      <c r="Q69" s="36">
        <v>0</v>
      </c>
      <c r="R69" s="35" t="s">
        <v>143</v>
      </c>
      <c r="S69" s="35" t="s">
        <v>143</v>
      </c>
      <c r="T69" s="50" t="s">
        <v>91</v>
      </c>
      <c r="U69" s="50" t="s">
        <v>91</v>
      </c>
      <c r="V69" s="50" t="s">
        <v>91</v>
      </c>
      <c r="W69" s="54" t="s">
        <v>91</v>
      </c>
      <c r="X69" s="49"/>
    </row>
  </sheetData>
  <mergeCells count="4">
    <mergeCell ref="T6:W6"/>
    <mergeCell ref="A2:W2"/>
    <mergeCell ref="A4:W4"/>
    <mergeCell ref="A6:S6"/>
  </mergeCells>
  <printOptions horizontalCentered="1"/>
  <pageMargins left="0" right="0" top="0.5" bottom="0.5" header="0.3" footer="0.3"/>
  <pageSetup paperSize="5" scale="45" fitToHeight="0" orientation="landscape" horizontalDpi="300" verticalDpi="300" r:id="rId1"/>
  <headerFooter>
    <oddFooter>&amp;L&amp;G&amp;Rpage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X70"/>
  <sheetViews>
    <sheetView topLeftCell="A4" zoomScale="60" zoomScaleNormal="60" zoomScaleSheetLayoutView="100" workbookViewId="0">
      <selection activeCell="A6" sqref="A6:S6"/>
    </sheetView>
  </sheetViews>
  <sheetFormatPr defaultColWidth="8.85546875" defaultRowHeight="15" x14ac:dyDescent="0.25"/>
  <cols>
    <col min="1" max="1" width="29.85546875" style="3" bestFit="1" customWidth="1"/>
    <col min="2" max="2" width="13.7109375" style="3" customWidth="1"/>
    <col min="3" max="3" width="77.42578125" style="3" customWidth="1"/>
    <col min="4" max="4" width="11.7109375" style="3" customWidth="1"/>
    <col min="5" max="5" width="11.28515625" style="3" customWidth="1"/>
    <col min="6" max="6" width="12.140625" style="3" customWidth="1"/>
    <col min="7" max="7" width="9.85546875" style="3" customWidth="1"/>
    <col min="8" max="8" width="13.7109375" style="3" customWidth="1"/>
    <col min="9" max="9" width="12.28515625" style="3" customWidth="1"/>
    <col min="10" max="10" width="12.7109375" style="3" customWidth="1"/>
    <col min="11" max="12" width="13.7109375" style="3" customWidth="1"/>
    <col min="13" max="15" width="11.42578125" style="3" customWidth="1"/>
    <col min="16" max="17" width="14.85546875" style="3" customWidth="1"/>
    <col min="18" max="18" width="11.42578125" style="3" customWidth="1"/>
    <col min="19" max="19" width="12.140625" style="3" customWidth="1"/>
    <col min="20" max="22" width="9" style="3" customWidth="1"/>
    <col min="23" max="23" width="10.42578125" style="3" customWidth="1"/>
    <col min="24" max="24" width="26.140625" style="3" customWidth="1"/>
    <col min="25" max="16384" width="8.85546875" style="3"/>
  </cols>
  <sheetData>
    <row r="2" spans="1:24" ht="18" x14ac:dyDescent="0.25">
      <c r="A2" s="59" t="s">
        <v>45</v>
      </c>
      <c r="B2" s="59"/>
      <c r="C2" s="59"/>
      <c r="D2" s="59"/>
      <c r="E2" s="59"/>
      <c r="F2" s="59"/>
      <c r="G2" s="59"/>
      <c r="H2" s="59"/>
      <c r="I2" s="59"/>
      <c r="J2" s="59"/>
      <c r="K2" s="59"/>
      <c r="L2" s="59"/>
      <c r="M2" s="59"/>
      <c r="N2" s="59"/>
      <c r="O2" s="59"/>
      <c r="P2" s="59"/>
      <c r="Q2" s="59"/>
      <c r="R2" s="59"/>
      <c r="S2" s="59"/>
      <c r="T2" s="59"/>
      <c r="U2" s="59"/>
      <c r="V2" s="59"/>
      <c r="W2" s="59"/>
      <c r="X2" s="42"/>
    </row>
    <row r="3" spans="1:24" ht="18" x14ac:dyDescent="0.25">
      <c r="A3" s="32"/>
      <c r="B3" s="32"/>
      <c r="C3" s="32"/>
      <c r="D3" s="32"/>
      <c r="E3" s="32"/>
      <c r="F3" s="32"/>
      <c r="G3" s="32"/>
      <c r="H3" s="32"/>
      <c r="I3" s="32"/>
      <c r="J3" s="32"/>
      <c r="K3" s="32"/>
      <c r="L3" s="32"/>
      <c r="M3" s="32"/>
      <c r="N3" s="32"/>
      <c r="O3" s="32"/>
      <c r="P3" s="32"/>
      <c r="Q3" s="32"/>
      <c r="R3" s="32"/>
      <c r="S3" s="32"/>
      <c r="T3" s="32"/>
      <c r="U3" s="32"/>
      <c r="V3" s="32"/>
      <c r="W3" s="32"/>
      <c r="X3" s="32"/>
    </row>
    <row r="4" spans="1:24" ht="17.45" customHeight="1" x14ac:dyDescent="0.25">
      <c r="A4" s="60" t="s">
        <v>42</v>
      </c>
      <c r="B4" s="60"/>
      <c r="C4" s="60"/>
      <c r="D4" s="60"/>
      <c r="E4" s="60"/>
      <c r="F4" s="60"/>
      <c r="G4" s="60"/>
      <c r="H4" s="60"/>
      <c r="I4" s="60"/>
      <c r="J4" s="60"/>
      <c r="K4" s="60"/>
      <c r="L4" s="60"/>
      <c r="M4" s="60"/>
      <c r="N4" s="60"/>
      <c r="O4" s="60"/>
      <c r="P4" s="60"/>
      <c r="Q4" s="60"/>
      <c r="R4" s="60"/>
      <c r="S4" s="60"/>
      <c r="T4" s="60"/>
      <c r="U4" s="60"/>
      <c r="V4" s="60"/>
      <c r="W4" s="60"/>
      <c r="X4" s="43"/>
    </row>
    <row r="5" spans="1:24" ht="15.75" thickBot="1" x14ac:dyDescent="0.3"/>
    <row r="6" spans="1:24" s="33" customFormat="1" ht="36" customHeight="1" x14ac:dyDescent="0.25">
      <c r="A6" s="61" t="s">
        <v>227</v>
      </c>
      <c r="B6" s="62"/>
      <c r="C6" s="62"/>
      <c r="D6" s="62"/>
      <c r="E6" s="62"/>
      <c r="F6" s="62"/>
      <c r="G6" s="62"/>
      <c r="H6" s="62"/>
      <c r="I6" s="62"/>
      <c r="J6" s="62"/>
      <c r="K6" s="62"/>
      <c r="L6" s="62"/>
      <c r="M6" s="62"/>
      <c r="N6" s="62"/>
      <c r="O6" s="62"/>
      <c r="P6" s="62"/>
      <c r="Q6" s="62"/>
      <c r="R6" s="62"/>
      <c r="S6" s="63"/>
      <c r="T6" s="56" t="s">
        <v>14</v>
      </c>
      <c r="U6" s="57"/>
      <c r="V6" s="57"/>
      <c r="W6" s="58"/>
      <c r="X6" s="27"/>
    </row>
    <row r="7" spans="1:24" ht="63" x14ac:dyDescent="0.25">
      <c r="A7" s="28" t="s">
        <v>6</v>
      </c>
      <c r="B7" s="28" t="s">
        <v>7</v>
      </c>
      <c r="C7" s="28" t="s">
        <v>4</v>
      </c>
      <c r="D7" s="28" t="s">
        <v>8</v>
      </c>
      <c r="E7" s="28" t="s">
        <v>3</v>
      </c>
      <c r="F7" s="28" t="s">
        <v>5</v>
      </c>
      <c r="G7" s="28" t="s">
        <v>16</v>
      </c>
      <c r="H7" s="28" t="s">
        <v>41</v>
      </c>
      <c r="I7" s="28" t="s">
        <v>17</v>
      </c>
      <c r="J7" s="28" t="s">
        <v>0</v>
      </c>
      <c r="K7" s="28" t="s">
        <v>1</v>
      </c>
      <c r="L7" s="28" t="s">
        <v>10</v>
      </c>
      <c r="M7" s="28" t="s">
        <v>2</v>
      </c>
      <c r="N7" s="28" t="s">
        <v>44</v>
      </c>
      <c r="O7" s="28" t="s">
        <v>54</v>
      </c>
      <c r="P7" s="28" t="s">
        <v>63</v>
      </c>
      <c r="Q7" s="28" t="s">
        <v>58</v>
      </c>
      <c r="R7" s="28" t="s">
        <v>48</v>
      </c>
      <c r="S7" s="28" t="s">
        <v>49</v>
      </c>
      <c r="T7" s="28" t="s">
        <v>11</v>
      </c>
      <c r="U7" s="28" t="s">
        <v>12</v>
      </c>
      <c r="V7" s="28" t="s">
        <v>13</v>
      </c>
      <c r="W7" s="28" t="s">
        <v>15</v>
      </c>
      <c r="X7" s="28" t="s">
        <v>47</v>
      </c>
    </row>
    <row r="8" spans="1:24" x14ac:dyDescent="0.25">
      <c r="A8" s="34" t="s">
        <v>79</v>
      </c>
      <c r="B8" s="35" t="s">
        <v>80</v>
      </c>
      <c r="C8" s="29" t="s">
        <v>220</v>
      </c>
      <c r="D8" s="35" t="s">
        <v>81</v>
      </c>
      <c r="E8" s="35" t="s">
        <v>82</v>
      </c>
      <c r="F8" s="35" t="s">
        <v>83</v>
      </c>
      <c r="G8" s="35" t="s">
        <v>84</v>
      </c>
      <c r="H8" s="35">
        <v>4</v>
      </c>
      <c r="I8" s="35">
        <v>60</v>
      </c>
      <c r="J8" s="35" t="s">
        <v>85</v>
      </c>
      <c r="K8" s="35" t="s">
        <v>86</v>
      </c>
      <c r="L8" s="35" t="s">
        <v>87</v>
      </c>
      <c r="M8" s="39" t="s">
        <v>88</v>
      </c>
      <c r="N8" s="35" t="s">
        <v>89</v>
      </c>
      <c r="O8" s="36">
        <v>0</v>
      </c>
      <c r="P8" s="36">
        <f>Q8</f>
        <v>52799.763455999993</v>
      </c>
      <c r="Q8" s="36">
        <f>1.6801*H8*(31*24*12)*0.88</f>
        <v>52799.763455999993</v>
      </c>
      <c r="R8" s="37">
        <v>43101</v>
      </c>
      <c r="S8" s="35" t="s">
        <v>90</v>
      </c>
      <c r="T8" s="50"/>
      <c r="U8" s="51" t="s">
        <v>91</v>
      </c>
      <c r="V8" s="51" t="s">
        <v>91</v>
      </c>
      <c r="W8" s="52" t="s">
        <v>91</v>
      </c>
      <c r="X8" s="26"/>
    </row>
    <row r="9" spans="1:24" ht="30" x14ac:dyDescent="0.25">
      <c r="A9" s="34" t="s">
        <v>79</v>
      </c>
      <c r="B9" s="35" t="s">
        <v>80</v>
      </c>
      <c r="C9" s="29" t="s">
        <v>225</v>
      </c>
      <c r="D9" s="35" t="s">
        <v>81</v>
      </c>
      <c r="E9" s="35" t="s">
        <v>82</v>
      </c>
      <c r="F9" s="35" t="s">
        <v>83</v>
      </c>
      <c r="G9" s="35" t="s">
        <v>84</v>
      </c>
      <c r="H9" s="35">
        <v>4</v>
      </c>
      <c r="I9" s="35">
        <v>60</v>
      </c>
      <c r="J9" s="35" t="s">
        <v>85</v>
      </c>
      <c r="K9" s="35" t="s">
        <v>86</v>
      </c>
      <c r="L9" s="35" t="s">
        <v>87</v>
      </c>
      <c r="M9" s="39" t="s">
        <v>88</v>
      </c>
      <c r="N9" s="35" t="s">
        <v>89</v>
      </c>
      <c r="O9" s="36">
        <v>0</v>
      </c>
      <c r="P9" s="36">
        <f>Q9*6/12</f>
        <v>26399.881727999997</v>
      </c>
      <c r="Q9" s="36">
        <f>1.6801*H9*(31*24*12)*0.88</f>
        <v>52799.763455999993</v>
      </c>
      <c r="R9" s="37">
        <v>43374</v>
      </c>
      <c r="S9" s="35" t="s">
        <v>90</v>
      </c>
      <c r="T9" s="50" t="s">
        <v>91</v>
      </c>
      <c r="U9" s="51"/>
      <c r="V9" s="51"/>
      <c r="W9" s="52"/>
      <c r="X9" s="39"/>
    </row>
    <row r="10" spans="1:24" x14ac:dyDescent="0.25">
      <c r="A10" s="34" t="s">
        <v>92</v>
      </c>
      <c r="B10" s="35" t="s">
        <v>93</v>
      </c>
      <c r="C10" s="29" t="s">
        <v>94</v>
      </c>
      <c r="D10" s="35" t="s">
        <v>95</v>
      </c>
      <c r="E10" s="35" t="s">
        <v>82</v>
      </c>
      <c r="F10" s="35" t="s">
        <v>83</v>
      </c>
      <c r="G10" s="35" t="s">
        <v>84</v>
      </c>
      <c r="H10" s="35">
        <f>49+18+4+4</f>
        <v>75</v>
      </c>
      <c r="I10" s="35">
        <f t="shared" ref="I10:I15" si="0">H10*15</f>
        <v>1125</v>
      </c>
      <c r="J10" s="35" t="s">
        <v>85</v>
      </c>
      <c r="K10" s="35" t="s">
        <v>86</v>
      </c>
      <c r="L10" s="35" t="s">
        <v>87</v>
      </c>
      <c r="M10" s="39" t="s">
        <v>88</v>
      </c>
      <c r="N10" s="35" t="s">
        <v>89</v>
      </c>
      <c r="O10" s="36">
        <v>0</v>
      </c>
      <c r="P10" s="36">
        <f t="shared" ref="P10:P22" si="1">Q10</f>
        <v>50086.080000000009</v>
      </c>
      <c r="Q10" s="36">
        <f>0.085*H10*(31*24*12)*0.88</f>
        <v>50086.080000000009</v>
      </c>
      <c r="R10" s="37">
        <v>43101</v>
      </c>
      <c r="S10" s="35" t="s">
        <v>90</v>
      </c>
      <c r="T10" s="50"/>
      <c r="U10" s="51" t="s">
        <v>91</v>
      </c>
      <c r="V10" s="51" t="s">
        <v>91</v>
      </c>
      <c r="W10" s="52" t="s">
        <v>91</v>
      </c>
      <c r="X10" s="39"/>
    </row>
    <row r="11" spans="1:24" ht="18" customHeight="1" x14ac:dyDescent="0.25">
      <c r="A11" s="34" t="s">
        <v>92</v>
      </c>
      <c r="B11" s="35" t="s">
        <v>93</v>
      </c>
      <c r="C11" s="29" t="s">
        <v>94</v>
      </c>
      <c r="D11" s="35" t="s">
        <v>95</v>
      </c>
      <c r="E11" s="35" t="s">
        <v>82</v>
      </c>
      <c r="F11" s="35" t="s">
        <v>83</v>
      </c>
      <c r="G11" s="35" t="s">
        <v>84</v>
      </c>
      <c r="H11" s="35">
        <f>18+4</f>
        <v>22</v>
      </c>
      <c r="I11" s="35">
        <f t="shared" si="0"/>
        <v>330</v>
      </c>
      <c r="J11" s="35" t="s">
        <v>85</v>
      </c>
      <c r="K11" s="35" t="s">
        <v>86</v>
      </c>
      <c r="L11" s="35" t="s">
        <v>87</v>
      </c>
      <c r="M11" s="39" t="s">
        <v>88</v>
      </c>
      <c r="N11" s="35" t="s">
        <v>89</v>
      </c>
      <c r="O11" s="36">
        <v>0</v>
      </c>
      <c r="P11" s="36">
        <f t="shared" ref="P11" si="2">Q11*6/12</f>
        <v>7345.9584000000004</v>
      </c>
      <c r="Q11" s="36">
        <f>0.085*H11*(31*24*12)*0.88</f>
        <v>14691.916800000001</v>
      </c>
      <c r="R11" s="37">
        <v>43374</v>
      </c>
      <c r="S11" s="35" t="s">
        <v>90</v>
      </c>
      <c r="T11" s="50" t="s">
        <v>91</v>
      </c>
      <c r="U11" s="51"/>
      <c r="V11" s="51"/>
      <c r="W11" s="52"/>
      <c r="X11" s="39"/>
    </row>
    <row r="12" spans="1:24" x14ac:dyDescent="0.25">
      <c r="A12" s="34" t="s">
        <v>96</v>
      </c>
      <c r="B12" s="35" t="s">
        <v>80</v>
      </c>
      <c r="C12" s="29" t="s">
        <v>97</v>
      </c>
      <c r="D12" s="35" t="s">
        <v>98</v>
      </c>
      <c r="E12" s="35" t="s">
        <v>82</v>
      </c>
      <c r="F12" s="35" t="s">
        <v>83</v>
      </c>
      <c r="G12" s="35" t="s">
        <v>84</v>
      </c>
      <c r="H12" s="35">
        <v>4</v>
      </c>
      <c r="I12" s="35">
        <f t="shared" si="0"/>
        <v>60</v>
      </c>
      <c r="J12" s="35" t="s">
        <v>85</v>
      </c>
      <c r="K12" s="35" t="s">
        <v>86</v>
      </c>
      <c r="L12" s="35" t="s">
        <v>87</v>
      </c>
      <c r="M12" s="39" t="s">
        <v>88</v>
      </c>
      <c r="N12" s="35" t="s">
        <v>89</v>
      </c>
      <c r="O12" s="36">
        <v>0</v>
      </c>
      <c r="P12" s="36">
        <f t="shared" si="1"/>
        <v>30414.624768000001</v>
      </c>
      <c r="Q12" s="36">
        <f>0.9678*H12*(31*24*12)*0.88</f>
        <v>30414.624768000001</v>
      </c>
      <c r="R12" s="37">
        <v>43101</v>
      </c>
      <c r="S12" s="35" t="s">
        <v>90</v>
      </c>
      <c r="T12" s="50"/>
      <c r="U12" s="51" t="s">
        <v>91</v>
      </c>
      <c r="V12" s="51" t="s">
        <v>91</v>
      </c>
      <c r="W12" s="52" t="s">
        <v>91</v>
      </c>
      <c r="X12" s="39"/>
    </row>
    <row r="13" spans="1:24" x14ac:dyDescent="0.25">
      <c r="A13" s="34" t="s">
        <v>96</v>
      </c>
      <c r="B13" s="35" t="s">
        <v>80</v>
      </c>
      <c r="C13" s="29" t="s">
        <v>97</v>
      </c>
      <c r="D13" s="35" t="s">
        <v>98</v>
      </c>
      <c r="E13" s="35" t="s">
        <v>82</v>
      </c>
      <c r="F13" s="35" t="s">
        <v>83</v>
      </c>
      <c r="G13" s="35" t="s">
        <v>84</v>
      </c>
      <c r="H13" s="35">
        <v>4</v>
      </c>
      <c r="I13" s="35">
        <f t="shared" si="0"/>
        <v>60</v>
      </c>
      <c r="J13" s="35" t="s">
        <v>85</v>
      </c>
      <c r="K13" s="35" t="s">
        <v>86</v>
      </c>
      <c r="L13" s="35" t="s">
        <v>87</v>
      </c>
      <c r="M13" s="39" t="s">
        <v>88</v>
      </c>
      <c r="N13" s="35" t="s">
        <v>89</v>
      </c>
      <c r="O13" s="36">
        <v>0</v>
      </c>
      <c r="P13" s="36">
        <f t="shared" ref="P13" si="3">Q13*6/12</f>
        <v>15207.312383999999</v>
      </c>
      <c r="Q13" s="36">
        <f>0.9678*H13*(31*24*12)*0.88</f>
        <v>30414.624768000001</v>
      </c>
      <c r="R13" s="37">
        <v>43374</v>
      </c>
      <c r="S13" s="35" t="s">
        <v>90</v>
      </c>
      <c r="T13" s="50" t="s">
        <v>91</v>
      </c>
      <c r="U13" s="51"/>
      <c r="V13" s="51"/>
      <c r="W13" s="52"/>
      <c r="X13" s="39"/>
    </row>
    <row r="14" spans="1:24" x14ac:dyDescent="0.25">
      <c r="A14" s="34" t="s">
        <v>99</v>
      </c>
      <c r="B14" s="35" t="s">
        <v>80</v>
      </c>
      <c r="C14" s="30" t="s">
        <v>100</v>
      </c>
      <c r="D14" s="35" t="s">
        <v>101</v>
      </c>
      <c r="E14" s="35" t="s">
        <v>82</v>
      </c>
      <c r="F14" s="35" t="s">
        <v>83</v>
      </c>
      <c r="G14" s="35" t="s">
        <v>84</v>
      </c>
      <c r="H14" s="35">
        <f>12+2+5</f>
        <v>19</v>
      </c>
      <c r="I14" s="35">
        <f t="shared" si="0"/>
        <v>285</v>
      </c>
      <c r="J14" s="35" t="s">
        <v>85</v>
      </c>
      <c r="K14" s="35" t="s">
        <v>86</v>
      </c>
      <c r="L14" s="35" t="s">
        <v>87</v>
      </c>
      <c r="M14" s="39" t="s">
        <v>88</v>
      </c>
      <c r="N14" s="35" t="s">
        <v>89</v>
      </c>
      <c r="O14" s="36">
        <v>0</v>
      </c>
      <c r="P14" s="36">
        <f t="shared" si="1"/>
        <v>57784.801535999999</v>
      </c>
      <c r="Q14" s="36">
        <f>0.3871*H14*(31*24*12)*0.88</f>
        <v>57784.801535999999</v>
      </c>
      <c r="R14" s="37">
        <v>43101</v>
      </c>
      <c r="S14" s="35" t="s">
        <v>90</v>
      </c>
      <c r="T14" s="50"/>
      <c r="U14" s="51" t="s">
        <v>91</v>
      </c>
      <c r="V14" s="51" t="s">
        <v>91</v>
      </c>
      <c r="W14" s="52" t="s">
        <v>91</v>
      </c>
      <c r="X14" s="39"/>
    </row>
    <row r="15" spans="1:24" x14ac:dyDescent="0.25">
      <c r="A15" s="34" t="s">
        <v>99</v>
      </c>
      <c r="B15" s="35" t="s">
        <v>80</v>
      </c>
      <c r="C15" s="30" t="s">
        <v>100</v>
      </c>
      <c r="D15" s="35" t="s">
        <v>101</v>
      </c>
      <c r="E15" s="35" t="s">
        <v>82</v>
      </c>
      <c r="F15" s="35" t="s">
        <v>83</v>
      </c>
      <c r="G15" s="35" t="s">
        <v>84</v>
      </c>
      <c r="H15" s="35">
        <f>8+5</f>
        <v>13</v>
      </c>
      <c r="I15" s="35">
        <f t="shared" si="0"/>
        <v>195</v>
      </c>
      <c r="J15" s="35" t="s">
        <v>85</v>
      </c>
      <c r="K15" s="35" t="s">
        <v>86</v>
      </c>
      <c r="L15" s="35" t="s">
        <v>87</v>
      </c>
      <c r="M15" s="39" t="s">
        <v>88</v>
      </c>
      <c r="N15" s="35" t="s">
        <v>89</v>
      </c>
      <c r="O15" s="36">
        <v>0</v>
      </c>
      <c r="P15" s="36">
        <f t="shared" ref="P15" si="4">Q15*6/12</f>
        <v>19768.484736000002</v>
      </c>
      <c r="Q15" s="36">
        <f>0.3871*H15*(31*24*12)*0.88</f>
        <v>39536.969472000004</v>
      </c>
      <c r="R15" s="37">
        <v>43374</v>
      </c>
      <c r="S15" s="35" t="s">
        <v>90</v>
      </c>
      <c r="T15" s="50" t="s">
        <v>91</v>
      </c>
      <c r="U15" s="51"/>
      <c r="V15" s="51"/>
      <c r="W15" s="52"/>
      <c r="X15" s="39"/>
    </row>
    <row r="16" spans="1:24" x14ac:dyDescent="0.25">
      <c r="A16" s="34" t="s">
        <v>102</v>
      </c>
      <c r="B16" s="35" t="s">
        <v>93</v>
      </c>
      <c r="C16" s="31" t="s">
        <v>182</v>
      </c>
      <c r="D16" s="35" t="s">
        <v>166</v>
      </c>
      <c r="E16" s="35" t="s">
        <v>82</v>
      </c>
      <c r="F16" s="35" t="s">
        <v>83</v>
      </c>
      <c r="G16" s="35" t="s">
        <v>84</v>
      </c>
      <c r="H16" s="35">
        <v>0</v>
      </c>
      <c r="I16" s="35">
        <v>0</v>
      </c>
      <c r="J16" s="35" t="s">
        <v>85</v>
      </c>
      <c r="K16" s="35" t="s">
        <v>86</v>
      </c>
      <c r="L16" s="35">
        <v>1</v>
      </c>
      <c r="M16" s="39" t="s">
        <v>88</v>
      </c>
      <c r="N16" s="35" t="s">
        <v>89</v>
      </c>
      <c r="O16" s="36">
        <v>0</v>
      </c>
      <c r="P16" s="36">
        <f>Q16*6/12</f>
        <v>5892.4800000000005</v>
      </c>
      <c r="Q16" s="36">
        <f>1116*12*L16*0.88</f>
        <v>11784.960000000001</v>
      </c>
      <c r="R16" s="37">
        <v>43101</v>
      </c>
      <c r="S16" s="35" t="s">
        <v>90</v>
      </c>
      <c r="T16" s="50"/>
      <c r="U16" s="51" t="s">
        <v>91</v>
      </c>
      <c r="V16" s="51" t="s">
        <v>91</v>
      </c>
      <c r="W16" s="52" t="s">
        <v>91</v>
      </c>
      <c r="X16" s="39"/>
    </row>
    <row r="17" spans="1:24" x14ac:dyDescent="0.25">
      <c r="A17" s="34" t="s">
        <v>102</v>
      </c>
      <c r="B17" s="35" t="s">
        <v>93</v>
      </c>
      <c r="C17" s="31" t="s">
        <v>183</v>
      </c>
      <c r="D17" s="35" t="s">
        <v>167</v>
      </c>
      <c r="E17" s="35" t="s">
        <v>82</v>
      </c>
      <c r="F17" s="35" t="s">
        <v>83</v>
      </c>
      <c r="G17" s="35" t="s">
        <v>84</v>
      </c>
      <c r="H17" s="35">
        <v>0</v>
      </c>
      <c r="I17" s="35">
        <v>0</v>
      </c>
      <c r="J17" s="35" t="s">
        <v>85</v>
      </c>
      <c r="K17" s="35" t="s">
        <v>86</v>
      </c>
      <c r="L17" s="35">
        <v>3</v>
      </c>
      <c r="M17" s="39" t="s">
        <v>88</v>
      </c>
      <c r="N17" s="35" t="s">
        <v>89</v>
      </c>
      <c r="O17" s="36">
        <v>0</v>
      </c>
      <c r="P17" s="36">
        <f t="shared" si="1"/>
        <v>5892.4800000000005</v>
      </c>
      <c r="Q17" s="36">
        <f>186*12*L17*0.88</f>
        <v>5892.4800000000005</v>
      </c>
      <c r="R17" s="37">
        <v>43374</v>
      </c>
      <c r="S17" s="35" t="s">
        <v>90</v>
      </c>
      <c r="T17" s="50" t="s">
        <v>91</v>
      </c>
      <c r="U17" s="51"/>
      <c r="V17" s="51"/>
      <c r="W17" s="52"/>
      <c r="X17" s="39"/>
    </row>
    <row r="18" spans="1:24" x14ac:dyDescent="0.25">
      <c r="A18" s="34" t="s">
        <v>103</v>
      </c>
      <c r="B18" s="35" t="s">
        <v>93</v>
      </c>
      <c r="C18" s="29" t="s">
        <v>104</v>
      </c>
      <c r="D18" s="35" t="s">
        <v>168</v>
      </c>
      <c r="E18" s="35" t="s">
        <v>82</v>
      </c>
      <c r="F18" s="35" t="s">
        <v>83</v>
      </c>
      <c r="G18" s="35" t="s">
        <v>84</v>
      </c>
      <c r="H18" s="35">
        <v>0</v>
      </c>
      <c r="I18" s="35">
        <v>0</v>
      </c>
      <c r="J18" s="35" t="s">
        <v>85</v>
      </c>
      <c r="K18" s="35" t="s">
        <v>86</v>
      </c>
      <c r="L18" s="35">
        <v>9</v>
      </c>
      <c r="M18" s="39" t="s">
        <v>88</v>
      </c>
      <c r="N18" s="35" t="s">
        <v>89</v>
      </c>
      <c r="O18" s="36">
        <v>0</v>
      </c>
      <c r="P18" s="36">
        <f t="shared" si="1"/>
        <v>8078.4</v>
      </c>
      <c r="Q18" s="36">
        <f>0.085*1000*L18*(12)*0.88</f>
        <v>8078.4</v>
      </c>
      <c r="R18" s="37">
        <v>43101</v>
      </c>
      <c r="S18" s="35" t="s">
        <v>90</v>
      </c>
      <c r="T18" s="50"/>
      <c r="U18" s="51" t="s">
        <v>91</v>
      </c>
      <c r="V18" s="51" t="s">
        <v>91</v>
      </c>
      <c r="W18" s="52" t="s">
        <v>91</v>
      </c>
      <c r="X18" s="39"/>
    </row>
    <row r="19" spans="1:24" x14ac:dyDescent="0.25">
      <c r="A19" s="34" t="s">
        <v>103</v>
      </c>
      <c r="B19" s="35" t="s">
        <v>93</v>
      </c>
      <c r="C19" s="29" t="s">
        <v>104</v>
      </c>
      <c r="D19" s="35" t="s">
        <v>168</v>
      </c>
      <c r="E19" s="35" t="s">
        <v>82</v>
      </c>
      <c r="F19" s="35" t="s">
        <v>83</v>
      </c>
      <c r="G19" s="35" t="s">
        <v>84</v>
      </c>
      <c r="H19" s="35">
        <v>0</v>
      </c>
      <c r="I19" s="35">
        <v>0</v>
      </c>
      <c r="J19" s="35" t="s">
        <v>85</v>
      </c>
      <c r="K19" s="35" t="s">
        <v>86</v>
      </c>
      <c r="L19" s="35">
        <v>8</v>
      </c>
      <c r="M19" s="39" t="s">
        <v>88</v>
      </c>
      <c r="N19" s="35" t="s">
        <v>89</v>
      </c>
      <c r="O19" s="36">
        <v>0</v>
      </c>
      <c r="P19" s="36">
        <f t="shared" ref="P19" si="5">Q19*6/12</f>
        <v>3590.4</v>
      </c>
      <c r="Q19" s="36">
        <f>0.085*1000*L19*(12)*0.88</f>
        <v>7180.8</v>
      </c>
      <c r="R19" s="37">
        <v>43374</v>
      </c>
      <c r="S19" s="35" t="s">
        <v>90</v>
      </c>
      <c r="T19" s="50" t="s">
        <v>91</v>
      </c>
      <c r="U19" s="51"/>
      <c r="V19" s="51"/>
      <c r="W19" s="52"/>
      <c r="X19" s="39"/>
    </row>
    <row r="20" spans="1:24" x14ac:dyDescent="0.25">
      <c r="A20" s="34" t="s">
        <v>103</v>
      </c>
      <c r="B20" s="35" t="s">
        <v>93</v>
      </c>
      <c r="C20" s="29" t="s">
        <v>105</v>
      </c>
      <c r="D20" s="35" t="s">
        <v>168</v>
      </c>
      <c r="E20" s="35" t="s">
        <v>82</v>
      </c>
      <c r="F20" s="35" t="s">
        <v>83</v>
      </c>
      <c r="G20" s="35" t="s">
        <v>84</v>
      </c>
      <c r="H20" s="35">
        <v>0</v>
      </c>
      <c r="I20" s="35">
        <v>0</v>
      </c>
      <c r="J20" s="35" t="s">
        <v>85</v>
      </c>
      <c r="K20" s="35" t="s">
        <v>86</v>
      </c>
      <c r="L20" s="35">
        <v>18</v>
      </c>
      <c r="M20" s="39" t="s">
        <v>88</v>
      </c>
      <c r="N20" s="35" t="s">
        <v>89</v>
      </c>
      <c r="O20" s="36">
        <v>0</v>
      </c>
      <c r="P20" s="36">
        <f t="shared" si="1"/>
        <v>3820.6080000000002</v>
      </c>
      <c r="Q20" s="36">
        <f>0.0201*1000*L20*(12)*0.88</f>
        <v>3820.6080000000002</v>
      </c>
      <c r="R20" s="37">
        <v>43101</v>
      </c>
      <c r="S20" s="35" t="s">
        <v>90</v>
      </c>
      <c r="T20" s="50"/>
      <c r="U20" s="51" t="s">
        <v>91</v>
      </c>
      <c r="V20" s="51" t="s">
        <v>91</v>
      </c>
      <c r="W20" s="52" t="s">
        <v>91</v>
      </c>
      <c r="X20" s="39"/>
    </row>
    <row r="21" spans="1:24" x14ac:dyDescent="0.25">
      <c r="A21" s="34" t="s">
        <v>103</v>
      </c>
      <c r="B21" s="35" t="s">
        <v>93</v>
      </c>
      <c r="C21" s="29" t="s">
        <v>105</v>
      </c>
      <c r="D21" s="35" t="s">
        <v>168</v>
      </c>
      <c r="E21" s="35" t="s">
        <v>82</v>
      </c>
      <c r="F21" s="35" t="s">
        <v>83</v>
      </c>
      <c r="G21" s="35" t="s">
        <v>84</v>
      </c>
      <c r="H21" s="35">
        <v>0</v>
      </c>
      <c r="I21" s="35">
        <v>0</v>
      </c>
      <c r="J21" s="35" t="s">
        <v>85</v>
      </c>
      <c r="K21" s="35" t="s">
        <v>86</v>
      </c>
      <c r="L21" s="35">
        <v>23</v>
      </c>
      <c r="M21" s="39" t="s">
        <v>88</v>
      </c>
      <c r="N21" s="35" t="s">
        <v>89</v>
      </c>
      <c r="O21" s="36">
        <v>0</v>
      </c>
      <c r="P21" s="36">
        <f t="shared" ref="P21" si="6">Q21*6/12</f>
        <v>2440.944</v>
      </c>
      <c r="Q21" s="36">
        <f>0.0201*1000*L21*(12)*0.88</f>
        <v>4881.8879999999999</v>
      </c>
      <c r="R21" s="37">
        <v>43374</v>
      </c>
      <c r="S21" s="35" t="s">
        <v>90</v>
      </c>
      <c r="T21" s="50" t="s">
        <v>91</v>
      </c>
      <c r="U21" s="51"/>
      <c r="V21" s="51"/>
      <c r="W21" s="52"/>
      <c r="X21" s="39"/>
    </row>
    <row r="22" spans="1:24" x14ac:dyDescent="0.25">
      <c r="A22" s="34" t="s">
        <v>103</v>
      </c>
      <c r="B22" s="35" t="s">
        <v>93</v>
      </c>
      <c r="C22" s="29" t="s">
        <v>106</v>
      </c>
      <c r="D22" s="35" t="s">
        <v>168</v>
      </c>
      <c r="E22" s="35" t="s">
        <v>82</v>
      </c>
      <c r="F22" s="35" t="s">
        <v>83</v>
      </c>
      <c r="G22" s="35" t="s">
        <v>84</v>
      </c>
      <c r="H22" s="35">
        <v>0</v>
      </c>
      <c r="I22" s="35">
        <f t="shared" ref="I22:I31" si="7">H22*15</f>
        <v>0</v>
      </c>
      <c r="J22" s="35" t="s">
        <v>85</v>
      </c>
      <c r="K22" s="35" t="s">
        <v>86</v>
      </c>
      <c r="L22" s="35">
        <v>9</v>
      </c>
      <c r="M22" s="39" t="s">
        <v>88</v>
      </c>
      <c r="N22" s="35" t="s">
        <v>89</v>
      </c>
      <c r="O22" s="36">
        <v>0</v>
      </c>
      <c r="P22" s="36">
        <f t="shared" si="1"/>
        <v>2509.056</v>
      </c>
      <c r="Q22" s="36">
        <f>0.0264*1000*L22*(12)*0.88</f>
        <v>2509.056</v>
      </c>
      <c r="R22" s="37">
        <v>43101</v>
      </c>
      <c r="S22" s="35" t="s">
        <v>90</v>
      </c>
      <c r="T22" s="50"/>
      <c r="U22" s="51" t="s">
        <v>91</v>
      </c>
      <c r="V22" s="51" t="s">
        <v>91</v>
      </c>
      <c r="W22" s="52" t="s">
        <v>91</v>
      </c>
      <c r="X22" s="39"/>
    </row>
    <row r="23" spans="1:24" x14ac:dyDescent="0.25">
      <c r="A23" s="34" t="s">
        <v>103</v>
      </c>
      <c r="B23" s="35" t="s">
        <v>93</v>
      </c>
      <c r="C23" s="29" t="s">
        <v>106</v>
      </c>
      <c r="D23" s="35" t="s">
        <v>168</v>
      </c>
      <c r="E23" s="35" t="s">
        <v>82</v>
      </c>
      <c r="F23" s="35" t="s">
        <v>83</v>
      </c>
      <c r="G23" s="35" t="s">
        <v>84</v>
      </c>
      <c r="H23" s="35">
        <v>0</v>
      </c>
      <c r="I23" s="35">
        <f t="shared" si="7"/>
        <v>0</v>
      </c>
      <c r="J23" s="35" t="s">
        <v>85</v>
      </c>
      <c r="K23" s="35" t="s">
        <v>86</v>
      </c>
      <c r="L23" s="35">
        <v>8</v>
      </c>
      <c r="M23" s="39" t="s">
        <v>88</v>
      </c>
      <c r="N23" s="35" t="s">
        <v>89</v>
      </c>
      <c r="O23" s="36">
        <v>0</v>
      </c>
      <c r="P23" s="36">
        <f t="shared" ref="P23" si="8">Q23*6/12</f>
        <v>1115.1359999999997</v>
      </c>
      <c r="Q23" s="36">
        <f>0.0264*1000*L23*(12)*0.88</f>
        <v>2230.2719999999995</v>
      </c>
      <c r="R23" s="37">
        <v>43374</v>
      </c>
      <c r="S23" s="35" t="s">
        <v>90</v>
      </c>
      <c r="T23" s="50" t="s">
        <v>91</v>
      </c>
      <c r="U23" s="51"/>
      <c r="V23" s="51"/>
      <c r="W23" s="52"/>
      <c r="X23" s="39"/>
    </row>
    <row r="24" spans="1:24" x14ac:dyDescent="0.25">
      <c r="A24" s="34" t="s">
        <v>107</v>
      </c>
      <c r="B24" s="35" t="s">
        <v>80</v>
      </c>
      <c r="C24" s="29" t="s">
        <v>213</v>
      </c>
      <c r="D24" s="35">
        <v>1.2</v>
      </c>
      <c r="E24" s="35" t="s">
        <v>82</v>
      </c>
      <c r="F24" s="35" t="s">
        <v>83</v>
      </c>
      <c r="G24" s="35" t="s">
        <v>84</v>
      </c>
      <c r="H24" s="35">
        <v>0</v>
      </c>
      <c r="I24" s="35">
        <f t="shared" si="7"/>
        <v>0</v>
      </c>
      <c r="J24" s="35" t="s">
        <v>85</v>
      </c>
      <c r="K24" s="35" t="s">
        <v>86</v>
      </c>
      <c r="L24" s="35">
        <v>1</v>
      </c>
      <c r="M24" s="39" t="s">
        <v>88</v>
      </c>
      <c r="N24" s="35" t="s">
        <v>89</v>
      </c>
      <c r="O24" s="36">
        <v>0</v>
      </c>
      <c r="P24" s="36">
        <f>Q24*6/12</f>
        <v>6599.9704319999992</v>
      </c>
      <c r="Q24" s="36">
        <f>1.6801*L24*(31*24*12)*0.88</f>
        <v>13199.940863999998</v>
      </c>
      <c r="R24" s="37">
        <v>43374</v>
      </c>
      <c r="S24" s="35" t="s">
        <v>90</v>
      </c>
      <c r="T24" s="50" t="s">
        <v>91</v>
      </c>
      <c r="U24" s="51"/>
      <c r="V24" s="51"/>
      <c r="W24" s="52"/>
      <c r="X24" s="39"/>
    </row>
    <row r="25" spans="1:24" x14ac:dyDescent="0.25">
      <c r="A25" s="34" t="s">
        <v>107</v>
      </c>
      <c r="B25" s="35" t="s">
        <v>80</v>
      </c>
      <c r="C25" s="29" t="s">
        <v>214</v>
      </c>
      <c r="D25" s="35">
        <v>1.2</v>
      </c>
      <c r="E25" s="35" t="s">
        <v>82</v>
      </c>
      <c r="F25" s="35" t="s">
        <v>83</v>
      </c>
      <c r="G25" s="35" t="s">
        <v>84</v>
      </c>
      <c r="H25" s="35">
        <v>0</v>
      </c>
      <c r="I25" s="35">
        <f t="shared" si="7"/>
        <v>0</v>
      </c>
      <c r="J25" s="35" t="s">
        <v>85</v>
      </c>
      <c r="K25" s="35" t="s">
        <v>86</v>
      </c>
      <c r="L25" s="35">
        <v>2</v>
      </c>
      <c r="M25" s="39" t="s">
        <v>88</v>
      </c>
      <c r="N25" s="35" t="s">
        <v>89</v>
      </c>
      <c r="O25" s="36">
        <v>0</v>
      </c>
      <c r="P25" s="36">
        <f>Q25*6/12</f>
        <v>13199.940863999998</v>
      </c>
      <c r="Q25" s="36">
        <f>1.6801*L25*(31*24*12)*0.88</f>
        <v>26399.881727999997</v>
      </c>
      <c r="R25" s="37">
        <v>43374</v>
      </c>
      <c r="S25" s="35" t="s">
        <v>90</v>
      </c>
      <c r="T25" s="50" t="s">
        <v>91</v>
      </c>
      <c r="U25" s="51"/>
      <c r="V25" s="51"/>
      <c r="W25" s="52"/>
      <c r="X25" s="39"/>
    </row>
    <row r="26" spans="1:24" x14ac:dyDescent="0.25">
      <c r="A26" s="34" t="s">
        <v>107</v>
      </c>
      <c r="B26" s="35" t="s">
        <v>80</v>
      </c>
      <c r="C26" s="29" t="s">
        <v>215</v>
      </c>
      <c r="D26" s="35">
        <v>1.2</v>
      </c>
      <c r="E26" s="35" t="s">
        <v>82</v>
      </c>
      <c r="F26" s="35" t="s">
        <v>83</v>
      </c>
      <c r="G26" s="35" t="s">
        <v>84</v>
      </c>
      <c r="H26" s="35">
        <v>0</v>
      </c>
      <c r="I26" s="35">
        <f t="shared" si="7"/>
        <v>0</v>
      </c>
      <c r="J26" s="35" t="s">
        <v>85</v>
      </c>
      <c r="K26" s="35" t="s">
        <v>86</v>
      </c>
      <c r="L26" s="35">
        <v>1</v>
      </c>
      <c r="M26" s="39" t="s">
        <v>88</v>
      </c>
      <c r="N26" s="35" t="s">
        <v>89</v>
      </c>
      <c r="O26" s="36">
        <v>0</v>
      </c>
      <c r="P26" s="36">
        <f>Q26*6/12</f>
        <v>6599.9704319999992</v>
      </c>
      <c r="Q26" s="36">
        <f>1.6801*L26*(31*24*12)*0.88</f>
        <v>13199.940863999998</v>
      </c>
      <c r="R26" s="37">
        <v>43374</v>
      </c>
      <c r="S26" s="35" t="s">
        <v>90</v>
      </c>
      <c r="T26" s="50" t="s">
        <v>91</v>
      </c>
      <c r="U26" s="51"/>
      <c r="V26" s="51"/>
      <c r="W26" s="53"/>
      <c r="X26" s="48"/>
    </row>
    <row r="27" spans="1:24" x14ac:dyDescent="0.25">
      <c r="A27" s="34" t="s">
        <v>108</v>
      </c>
      <c r="B27" s="35" t="s">
        <v>80</v>
      </c>
      <c r="C27" s="29" t="s">
        <v>109</v>
      </c>
      <c r="D27" s="35" t="s">
        <v>110</v>
      </c>
      <c r="E27" s="35" t="s">
        <v>111</v>
      </c>
      <c r="F27" s="35" t="s">
        <v>83</v>
      </c>
      <c r="G27" s="35" t="s">
        <v>84</v>
      </c>
      <c r="H27" s="35">
        <v>0</v>
      </c>
      <c r="I27" s="35">
        <f t="shared" si="7"/>
        <v>0</v>
      </c>
      <c r="J27" s="35" t="s">
        <v>112</v>
      </c>
      <c r="K27" s="35" t="s">
        <v>86</v>
      </c>
      <c r="L27" s="35">
        <v>2</v>
      </c>
      <c r="M27" s="39" t="s">
        <v>88</v>
      </c>
      <c r="N27" s="35" t="s">
        <v>89</v>
      </c>
      <c r="O27" s="36">
        <f>22011.6+4988</f>
        <v>26999.599999999999</v>
      </c>
      <c r="P27" s="36"/>
      <c r="Q27" s="36">
        <v>4987.8285599999999</v>
      </c>
      <c r="R27" s="37">
        <v>43101</v>
      </c>
      <c r="S27" s="35" t="s">
        <v>90</v>
      </c>
      <c r="T27" s="50" t="s">
        <v>91</v>
      </c>
      <c r="U27" s="50" t="s">
        <v>91</v>
      </c>
      <c r="V27" s="50" t="s">
        <v>91</v>
      </c>
      <c r="W27" s="54" t="s">
        <v>91</v>
      </c>
      <c r="X27" s="48"/>
    </row>
    <row r="28" spans="1:24" x14ac:dyDescent="0.25">
      <c r="A28" s="34" t="s">
        <v>108</v>
      </c>
      <c r="B28" s="35" t="s">
        <v>80</v>
      </c>
      <c r="C28" s="29" t="s">
        <v>113</v>
      </c>
      <c r="D28" s="35" t="s">
        <v>110</v>
      </c>
      <c r="E28" s="35" t="s">
        <v>111</v>
      </c>
      <c r="F28" s="35" t="s">
        <v>83</v>
      </c>
      <c r="G28" s="35" t="s">
        <v>84</v>
      </c>
      <c r="H28" s="35">
        <v>0</v>
      </c>
      <c r="I28" s="35">
        <f t="shared" si="7"/>
        <v>0</v>
      </c>
      <c r="J28" s="35" t="s">
        <v>112</v>
      </c>
      <c r="K28" s="35" t="s">
        <v>86</v>
      </c>
      <c r="L28" s="35">
        <v>2</v>
      </c>
      <c r="M28" s="39" t="s">
        <v>88</v>
      </c>
      <c r="N28" s="35" t="s">
        <v>89</v>
      </c>
      <c r="O28" s="36">
        <f>3633.24+823</f>
        <v>4456.24</v>
      </c>
      <c r="P28" s="36"/>
      <c r="Q28" s="36">
        <v>823.29218399999991</v>
      </c>
      <c r="R28" s="37">
        <v>43101</v>
      </c>
      <c r="S28" s="35" t="s">
        <v>90</v>
      </c>
      <c r="T28" s="50" t="s">
        <v>91</v>
      </c>
      <c r="U28" s="50" t="s">
        <v>91</v>
      </c>
      <c r="V28" s="50" t="s">
        <v>91</v>
      </c>
      <c r="W28" s="54" t="s">
        <v>91</v>
      </c>
      <c r="X28" s="48"/>
    </row>
    <row r="29" spans="1:24" x14ac:dyDescent="0.25">
      <c r="A29" s="34" t="s">
        <v>108</v>
      </c>
      <c r="B29" s="35" t="s">
        <v>80</v>
      </c>
      <c r="C29" s="29" t="s">
        <v>114</v>
      </c>
      <c r="D29" s="35" t="s">
        <v>110</v>
      </c>
      <c r="E29" s="35" t="s">
        <v>111</v>
      </c>
      <c r="F29" s="35" t="s">
        <v>83</v>
      </c>
      <c r="G29" s="35" t="s">
        <v>84</v>
      </c>
      <c r="H29" s="35">
        <v>0</v>
      </c>
      <c r="I29" s="35">
        <f t="shared" si="7"/>
        <v>0</v>
      </c>
      <c r="J29" s="35" t="s">
        <v>112</v>
      </c>
      <c r="K29" s="35" t="s">
        <v>86</v>
      </c>
      <c r="L29" s="35">
        <v>10</v>
      </c>
      <c r="M29" s="39" t="s">
        <v>88</v>
      </c>
      <c r="N29" s="35" t="s">
        <v>89</v>
      </c>
      <c r="O29" s="36">
        <f>9750+2209</f>
        <v>11959</v>
      </c>
      <c r="P29" s="36"/>
      <c r="Q29" s="36">
        <v>2209.35</v>
      </c>
      <c r="R29" s="37">
        <v>43101</v>
      </c>
      <c r="S29" s="35" t="s">
        <v>90</v>
      </c>
      <c r="T29" s="50" t="s">
        <v>91</v>
      </c>
      <c r="U29" s="50" t="s">
        <v>91</v>
      </c>
      <c r="V29" s="50" t="s">
        <v>91</v>
      </c>
      <c r="W29" s="54" t="s">
        <v>91</v>
      </c>
      <c r="X29" s="48"/>
    </row>
    <row r="30" spans="1:24" x14ac:dyDescent="0.25">
      <c r="A30" s="34" t="s">
        <v>115</v>
      </c>
      <c r="B30" s="35" t="s">
        <v>80</v>
      </c>
      <c r="C30" s="29" t="s">
        <v>219</v>
      </c>
      <c r="D30" s="35">
        <v>5.2</v>
      </c>
      <c r="E30" s="35" t="s">
        <v>111</v>
      </c>
      <c r="F30" s="35" t="s">
        <v>83</v>
      </c>
      <c r="G30" s="35" t="s">
        <v>84</v>
      </c>
      <c r="H30" s="35">
        <v>0</v>
      </c>
      <c r="I30" s="35">
        <f t="shared" si="7"/>
        <v>0</v>
      </c>
      <c r="J30" s="35" t="s">
        <v>112</v>
      </c>
      <c r="K30" s="35" t="s">
        <v>86</v>
      </c>
      <c r="L30" s="35">
        <v>30</v>
      </c>
      <c r="M30" s="39" t="s">
        <v>88</v>
      </c>
      <c r="N30" s="35" t="s">
        <v>89</v>
      </c>
      <c r="O30" s="36">
        <f>21481.2+4868</f>
        <v>26349.200000000001</v>
      </c>
      <c r="P30" s="36"/>
      <c r="Q30" s="36">
        <v>4867.6399200000005</v>
      </c>
      <c r="R30" s="37">
        <v>43101</v>
      </c>
      <c r="S30" s="35" t="s">
        <v>90</v>
      </c>
      <c r="T30" s="50" t="s">
        <v>91</v>
      </c>
      <c r="U30" s="50" t="s">
        <v>91</v>
      </c>
      <c r="V30" s="50" t="s">
        <v>91</v>
      </c>
      <c r="W30" s="54" t="s">
        <v>91</v>
      </c>
      <c r="X30" s="48"/>
    </row>
    <row r="31" spans="1:24" x14ac:dyDescent="0.25">
      <c r="A31" s="34" t="s">
        <v>116</v>
      </c>
      <c r="B31" s="35" t="s">
        <v>80</v>
      </c>
      <c r="C31" s="29" t="s">
        <v>117</v>
      </c>
      <c r="D31" s="35">
        <v>11.5</v>
      </c>
      <c r="E31" s="35" t="s">
        <v>111</v>
      </c>
      <c r="F31" s="35" t="s">
        <v>83</v>
      </c>
      <c r="G31" s="35" t="s">
        <v>84</v>
      </c>
      <c r="H31" s="35">
        <v>2</v>
      </c>
      <c r="I31" s="35">
        <f t="shared" si="7"/>
        <v>30</v>
      </c>
      <c r="J31" s="35" t="s">
        <v>112</v>
      </c>
      <c r="K31" s="35" t="s">
        <v>86</v>
      </c>
      <c r="L31" s="35" t="s">
        <v>87</v>
      </c>
      <c r="M31" s="39" t="s">
        <v>88</v>
      </c>
      <c r="N31" s="35" t="s">
        <v>89</v>
      </c>
      <c r="O31" s="36">
        <f>113152+25640</f>
        <v>138792</v>
      </c>
      <c r="P31" s="36"/>
      <c r="Q31" s="36">
        <v>0</v>
      </c>
      <c r="R31" s="37">
        <v>43101</v>
      </c>
      <c r="S31" s="35" t="s">
        <v>90</v>
      </c>
      <c r="T31" s="50" t="s">
        <v>91</v>
      </c>
      <c r="U31" s="50" t="s">
        <v>91</v>
      </c>
      <c r="V31" s="50" t="s">
        <v>91</v>
      </c>
      <c r="W31" s="54" t="s">
        <v>91</v>
      </c>
      <c r="X31" s="49"/>
    </row>
    <row r="32" spans="1:24" x14ac:dyDescent="0.25">
      <c r="A32" s="34" t="s">
        <v>118</v>
      </c>
      <c r="B32" s="35" t="s">
        <v>80</v>
      </c>
      <c r="C32" s="29" t="s">
        <v>119</v>
      </c>
      <c r="D32" s="35" t="s">
        <v>120</v>
      </c>
      <c r="E32" s="35" t="s">
        <v>111</v>
      </c>
      <c r="F32" s="35" t="s">
        <v>83</v>
      </c>
      <c r="G32" s="35" t="s">
        <v>84</v>
      </c>
      <c r="H32" s="35">
        <v>0</v>
      </c>
      <c r="I32" s="35">
        <v>0</v>
      </c>
      <c r="J32" s="35" t="s">
        <v>112</v>
      </c>
      <c r="K32" s="35" t="s">
        <v>86</v>
      </c>
      <c r="L32" s="35">
        <v>2</v>
      </c>
      <c r="M32" s="39" t="s">
        <v>88</v>
      </c>
      <c r="N32" s="35" t="s">
        <v>89</v>
      </c>
      <c r="O32" s="36">
        <f>51000+10500</f>
        <v>61500</v>
      </c>
      <c r="P32" s="36"/>
      <c r="Q32" s="36">
        <v>10500</v>
      </c>
      <c r="R32" s="37">
        <v>43101</v>
      </c>
      <c r="S32" s="35" t="s">
        <v>90</v>
      </c>
      <c r="T32" s="50" t="s">
        <v>91</v>
      </c>
      <c r="U32" s="50" t="s">
        <v>91</v>
      </c>
      <c r="V32" s="50" t="s">
        <v>91</v>
      </c>
      <c r="W32" s="54" t="s">
        <v>91</v>
      </c>
      <c r="X32" s="49"/>
    </row>
    <row r="33" spans="1:24" x14ac:dyDescent="0.25">
      <c r="A33" s="34" t="s">
        <v>118</v>
      </c>
      <c r="B33" s="35" t="s">
        <v>80</v>
      </c>
      <c r="C33" s="29" t="s">
        <v>121</v>
      </c>
      <c r="D33" s="35" t="s">
        <v>120</v>
      </c>
      <c r="E33" s="35" t="s">
        <v>111</v>
      </c>
      <c r="F33" s="35" t="s">
        <v>83</v>
      </c>
      <c r="G33" s="35" t="s">
        <v>84</v>
      </c>
      <c r="H33" s="35">
        <v>0</v>
      </c>
      <c r="I33" s="35">
        <v>0</v>
      </c>
      <c r="J33" s="35" t="s">
        <v>112</v>
      </c>
      <c r="K33" s="35" t="s">
        <v>86</v>
      </c>
      <c r="L33" s="35">
        <v>2</v>
      </c>
      <c r="M33" s="39" t="s">
        <v>88</v>
      </c>
      <c r="N33" s="35" t="s">
        <v>89</v>
      </c>
      <c r="O33" s="36">
        <f>2250+450</f>
        <v>2700</v>
      </c>
      <c r="P33" s="36"/>
      <c r="Q33" s="36">
        <v>450</v>
      </c>
      <c r="R33" s="37">
        <v>43101</v>
      </c>
      <c r="S33" s="35" t="s">
        <v>90</v>
      </c>
      <c r="T33" s="50" t="s">
        <v>91</v>
      </c>
      <c r="U33" s="50" t="s">
        <v>91</v>
      </c>
      <c r="V33" s="50" t="s">
        <v>91</v>
      </c>
      <c r="W33" s="54" t="s">
        <v>91</v>
      </c>
      <c r="X33" s="49"/>
    </row>
    <row r="34" spans="1:24" x14ac:dyDescent="0.25">
      <c r="A34" s="34" t="s">
        <v>122</v>
      </c>
      <c r="B34" s="35" t="s">
        <v>80</v>
      </c>
      <c r="C34" s="29" t="s">
        <v>123</v>
      </c>
      <c r="D34" s="35">
        <v>11</v>
      </c>
      <c r="E34" s="35" t="s">
        <v>111</v>
      </c>
      <c r="F34" s="35" t="s">
        <v>83</v>
      </c>
      <c r="G34" s="35" t="s">
        <v>84</v>
      </c>
      <c r="H34" s="35">
        <v>0</v>
      </c>
      <c r="I34" s="35">
        <v>0</v>
      </c>
      <c r="J34" s="35" t="s">
        <v>112</v>
      </c>
      <c r="K34" s="35" t="s">
        <v>86</v>
      </c>
      <c r="L34" s="35">
        <v>2</v>
      </c>
      <c r="M34" s="39" t="s">
        <v>88</v>
      </c>
      <c r="N34" s="35" t="s">
        <v>89</v>
      </c>
      <c r="O34" s="36">
        <f>21750+4500</f>
        <v>26250</v>
      </c>
      <c r="P34" s="36"/>
      <c r="Q34" s="36">
        <v>4500</v>
      </c>
      <c r="R34" s="37">
        <v>43101</v>
      </c>
      <c r="S34" s="35" t="s">
        <v>90</v>
      </c>
      <c r="T34" s="50" t="s">
        <v>91</v>
      </c>
      <c r="U34" s="50" t="s">
        <v>91</v>
      </c>
      <c r="V34" s="50" t="s">
        <v>91</v>
      </c>
      <c r="W34" s="54" t="s">
        <v>91</v>
      </c>
      <c r="X34" s="49"/>
    </row>
    <row r="35" spans="1:24" x14ac:dyDescent="0.25">
      <c r="A35" s="34" t="s">
        <v>122</v>
      </c>
      <c r="B35" s="35" t="s">
        <v>80</v>
      </c>
      <c r="C35" s="29" t="s">
        <v>124</v>
      </c>
      <c r="D35" s="35">
        <v>11</v>
      </c>
      <c r="E35" s="35" t="s">
        <v>111</v>
      </c>
      <c r="F35" s="35" t="s">
        <v>83</v>
      </c>
      <c r="G35" s="35" t="s">
        <v>84</v>
      </c>
      <c r="H35" s="35">
        <v>0</v>
      </c>
      <c r="I35" s="35">
        <v>0</v>
      </c>
      <c r="J35" s="35" t="s">
        <v>85</v>
      </c>
      <c r="K35" s="35" t="s">
        <v>86</v>
      </c>
      <c r="L35" s="35">
        <v>1</v>
      </c>
      <c r="M35" s="39" t="s">
        <v>88</v>
      </c>
      <c r="N35" s="35" t="s">
        <v>89</v>
      </c>
      <c r="O35" s="36">
        <f>0+9800</f>
        <v>9800</v>
      </c>
      <c r="P35" s="36"/>
      <c r="Q35" s="36">
        <v>9800</v>
      </c>
      <c r="R35" s="37">
        <v>43101</v>
      </c>
      <c r="S35" s="35" t="s">
        <v>90</v>
      </c>
      <c r="T35" s="50" t="s">
        <v>91</v>
      </c>
      <c r="U35" s="50" t="s">
        <v>91</v>
      </c>
      <c r="V35" s="50" t="s">
        <v>91</v>
      </c>
      <c r="W35" s="54" t="s">
        <v>91</v>
      </c>
      <c r="X35" s="49"/>
    </row>
    <row r="36" spans="1:24" x14ac:dyDescent="0.25">
      <c r="A36" s="34" t="s">
        <v>125</v>
      </c>
      <c r="B36" s="35" t="s">
        <v>80</v>
      </c>
      <c r="C36" s="29" t="s">
        <v>126</v>
      </c>
      <c r="D36" s="35">
        <v>10.3</v>
      </c>
      <c r="E36" s="35" t="s">
        <v>111</v>
      </c>
      <c r="F36" s="35" t="s">
        <v>184</v>
      </c>
      <c r="G36" s="35" t="s">
        <v>84</v>
      </c>
      <c r="H36" s="35">
        <v>0</v>
      </c>
      <c r="I36" s="35">
        <v>0</v>
      </c>
      <c r="J36" s="35" t="s">
        <v>112</v>
      </c>
      <c r="K36" s="35" t="s">
        <v>86</v>
      </c>
      <c r="L36" s="35">
        <v>1000</v>
      </c>
      <c r="M36" s="39" t="s">
        <v>88</v>
      </c>
      <c r="N36" s="35" t="s">
        <v>89</v>
      </c>
      <c r="O36" s="36">
        <f>48750+13055</f>
        <v>61805</v>
      </c>
      <c r="P36" s="36"/>
      <c r="Q36" s="36">
        <v>0</v>
      </c>
      <c r="R36" s="37">
        <v>43374</v>
      </c>
      <c r="S36" s="35" t="s">
        <v>90</v>
      </c>
      <c r="T36" s="50"/>
      <c r="U36" s="50" t="s">
        <v>91</v>
      </c>
      <c r="V36" s="50" t="s">
        <v>91</v>
      </c>
      <c r="W36" s="54" t="s">
        <v>91</v>
      </c>
      <c r="X36" s="49"/>
    </row>
    <row r="37" spans="1:24" x14ac:dyDescent="0.25">
      <c r="A37" s="34" t="s">
        <v>127</v>
      </c>
      <c r="B37" s="35" t="s">
        <v>80</v>
      </c>
      <c r="C37" s="29" t="s">
        <v>128</v>
      </c>
      <c r="D37" s="35">
        <v>1</v>
      </c>
      <c r="E37" s="35" t="s">
        <v>134</v>
      </c>
      <c r="F37" s="35" t="s">
        <v>83</v>
      </c>
      <c r="G37" s="35" t="s">
        <v>84</v>
      </c>
      <c r="H37" s="35">
        <v>0</v>
      </c>
      <c r="I37" s="35">
        <v>0</v>
      </c>
      <c r="J37" s="35" t="s">
        <v>85</v>
      </c>
      <c r="K37" s="35" t="s">
        <v>86</v>
      </c>
      <c r="L37" s="35">
        <v>1</v>
      </c>
      <c r="M37" s="39" t="s">
        <v>88</v>
      </c>
      <c r="N37" s="35" t="s">
        <v>89</v>
      </c>
      <c r="O37" s="36">
        <v>0</v>
      </c>
      <c r="P37" s="36"/>
      <c r="Q37" s="36">
        <v>120000</v>
      </c>
      <c r="R37" s="37">
        <v>43374</v>
      </c>
      <c r="S37" s="35" t="s">
        <v>90</v>
      </c>
      <c r="T37" s="50" t="s">
        <v>91</v>
      </c>
      <c r="U37" s="50" t="s">
        <v>91</v>
      </c>
      <c r="V37" s="50" t="s">
        <v>91</v>
      </c>
      <c r="W37" s="54" t="s">
        <v>91</v>
      </c>
      <c r="X37" s="49"/>
    </row>
    <row r="38" spans="1:24" x14ac:dyDescent="0.25">
      <c r="A38" s="34" t="s">
        <v>129</v>
      </c>
      <c r="B38" s="35" t="s">
        <v>80</v>
      </c>
      <c r="C38" s="29" t="s">
        <v>130</v>
      </c>
      <c r="D38" s="35" t="s">
        <v>179</v>
      </c>
      <c r="E38" s="35" t="s">
        <v>134</v>
      </c>
      <c r="F38" s="35" t="s">
        <v>83</v>
      </c>
      <c r="G38" s="35" t="s">
        <v>84</v>
      </c>
      <c r="H38" s="35">
        <v>0</v>
      </c>
      <c r="I38" s="35">
        <v>0</v>
      </c>
      <c r="J38" s="35" t="s">
        <v>112</v>
      </c>
      <c r="K38" s="35" t="s">
        <v>86</v>
      </c>
      <c r="L38" s="35">
        <v>4</v>
      </c>
      <c r="M38" s="39" t="s">
        <v>88</v>
      </c>
      <c r="N38" s="35" t="s">
        <v>89</v>
      </c>
      <c r="O38" s="36">
        <f>20000+4120</f>
        <v>24120</v>
      </c>
      <c r="P38" s="36"/>
      <c r="Q38" s="36">
        <v>4243.6000000000004</v>
      </c>
      <c r="R38" s="37">
        <v>43374</v>
      </c>
      <c r="S38" s="35" t="s">
        <v>90</v>
      </c>
      <c r="T38" s="50" t="s">
        <v>91</v>
      </c>
      <c r="U38" s="50"/>
      <c r="V38" s="50"/>
      <c r="W38" s="54"/>
      <c r="X38" s="49"/>
    </row>
    <row r="39" spans="1:24" x14ac:dyDescent="0.25">
      <c r="A39" s="34" t="s">
        <v>129</v>
      </c>
      <c r="B39" s="35" t="s">
        <v>80</v>
      </c>
      <c r="C39" s="29" t="s">
        <v>131</v>
      </c>
      <c r="D39" s="35" t="s">
        <v>179</v>
      </c>
      <c r="E39" s="35" t="s">
        <v>134</v>
      </c>
      <c r="F39" s="35" t="s">
        <v>83</v>
      </c>
      <c r="G39" s="35" t="s">
        <v>84</v>
      </c>
      <c r="H39" s="35">
        <v>0</v>
      </c>
      <c r="I39" s="35">
        <v>0</v>
      </c>
      <c r="J39" s="35" t="s">
        <v>112</v>
      </c>
      <c r="K39" s="35" t="s">
        <v>86</v>
      </c>
      <c r="L39" s="35">
        <v>6</v>
      </c>
      <c r="M39" s="39" t="s">
        <v>88</v>
      </c>
      <c r="N39" s="35" t="s">
        <v>89</v>
      </c>
      <c r="O39" s="36">
        <f>15000+3090</f>
        <v>18090</v>
      </c>
      <c r="P39" s="36"/>
      <c r="Q39" s="36">
        <v>3182.7000000000003</v>
      </c>
      <c r="R39" s="37">
        <v>43101</v>
      </c>
      <c r="S39" s="35" t="s">
        <v>90</v>
      </c>
      <c r="T39" s="50"/>
      <c r="U39" s="50" t="s">
        <v>91</v>
      </c>
      <c r="V39" s="50" t="s">
        <v>91</v>
      </c>
      <c r="W39" s="54" t="s">
        <v>91</v>
      </c>
      <c r="X39" s="49"/>
    </row>
    <row r="40" spans="1:24" x14ac:dyDescent="0.25">
      <c r="A40" s="34" t="s">
        <v>132</v>
      </c>
      <c r="B40" s="35" t="s">
        <v>80</v>
      </c>
      <c r="C40" s="29" t="s">
        <v>133</v>
      </c>
      <c r="D40" s="35">
        <v>2</v>
      </c>
      <c r="E40" s="35" t="s">
        <v>134</v>
      </c>
      <c r="F40" s="35" t="s">
        <v>83</v>
      </c>
      <c r="G40" s="35" t="s">
        <v>84</v>
      </c>
      <c r="H40" s="35">
        <v>0</v>
      </c>
      <c r="I40" s="35">
        <v>0</v>
      </c>
      <c r="J40" s="35" t="s">
        <v>112</v>
      </c>
      <c r="K40" s="35" t="s">
        <v>86</v>
      </c>
      <c r="L40" s="35">
        <v>1</v>
      </c>
      <c r="M40" s="39" t="s">
        <v>88</v>
      </c>
      <c r="N40" s="35" t="s">
        <v>89</v>
      </c>
      <c r="O40" s="36">
        <f>65000+13390</f>
        <v>78390</v>
      </c>
      <c r="P40" s="36"/>
      <c r="Q40" s="36">
        <v>13791.7</v>
      </c>
      <c r="R40" s="37">
        <v>43374</v>
      </c>
      <c r="S40" s="35" t="s">
        <v>90</v>
      </c>
      <c r="T40" s="50" t="s">
        <v>91</v>
      </c>
      <c r="U40" s="50" t="s">
        <v>91</v>
      </c>
      <c r="V40" s="50" t="s">
        <v>91</v>
      </c>
      <c r="W40" s="54" t="s">
        <v>91</v>
      </c>
      <c r="X40" s="49"/>
    </row>
    <row r="41" spans="1:24" x14ac:dyDescent="0.25">
      <c r="A41" s="34" t="s">
        <v>107</v>
      </c>
      <c r="B41" s="35" t="s">
        <v>80</v>
      </c>
      <c r="C41" s="29" t="s">
        <v>189</v>
      </c>
      <c r="D41" s="35">
        <v>2</v>
      </c>
      <c r="E41" s="35" t="s">
        <v>134</v>
      </c>
      <c r="F41" s="35" t="s">
        <v>83</v>
      </c>
      <c r="G41" s="35" t="s">
        <v>84</v>
      </c>
      <c r="H41" s="35">
        <v>0</v>
      </c>
      <c r="I41" s="35">
        <v>0</v>
      </c>
      <c r="J41" s="35" t="s">
        <v>112</v>
      </c>
      <c r="K41" s="35" t="s">
        <v>86</v>
      </c>
      <c r="L41" s="35">
        <v>1</v>
      </c>
      <c r="M41" s="39" t="s">
        <v>88</v>
      </c>
      <c r="N41" s="35" t="s">
        <v>89</v>
      </c>
      <c r="O41" s="36">
        <v>0</v>
      </c>
      <c r="P41" s="36"/>
      <c r="Q41" s="36">
        <v>0</v>
      </c>
      <c r="R41" s="37">
        <v>43101</v>
      </c>
      <c r="S41" s="35" t="s">
        <v>90</v>
      </c>
      <c r="T41" s="50"/>
      <c r="U41" s="50" t="s">
        <v>91</v>
      </c>
      <c r="V41" s="50" t="s">
        <v>91</v>
      </c>
      <c r="W41" s="54"/>
      <c r="X41" s="49"/>
    </row>
    <row r="42" spans="1:24" x14ac:dyDescent="0.25">
      <c r="A42" s="34" t="s">
        <v>127</v>
      </c>
      <c r="B42" s="35" t="s">
        <v>80</v>
      </c>
      <c r="C42" s="29" t="s">
        <v>223</v>
      </c>
      <c r="D42" s="35" t="s">
        <v>168</v>
      </c>
      <c r="E42" s="35" t="s">
        <v>134</v>
      </c>
      <c r="F42" s="35" t="s">
        <v>168</v>
      </c>
      <c r="G42" s="35" t="s">
        <v>168</v>
      </c>
      <c r="H42" s="35" t="s">
        <v>168</v>
      </c>
      <c r="I42" s="35" t="s">
        <v>168</v>
      </c>
      <c r="J42" s="35" t="s">
        <v>85</v>
      </c>
      <c r="K42" s="35" t="s">
        <v>86</v>
      </c>
      <c r="L42" s="35">
        <v>25000</v>
      </c>
      <c r="M42" s="39" t="s">
        <v>88</v>
      </c>
      <c r="N42" s="35" t="s">
        <v>89</v>
      </c>
      <c r="O42" s="36">
        <v>25000</v>
      </c>
      <c r="P42" s="36"/>
      <c r="Q42" s="36">
        <f>25000*5.5</f>
        <v>137500</v>
      </c>
      <c r="R42" s="37">
        <v>43374</v>
      </c>
      <c r="S42" s="35" t="s">
        <v>90</v>
      </c>
      <c r="T42" s="50" t="s">
        <v>91</v>
      </c>
      <c r="U42" s="50" t="s">
        <v>91</v>
      </c>
      <c r="V42" s="50" t="s">
        <v>91</v>
      </c>
      <c r="W42" s="54" t="s">
        <v>91</v>
      </c>
      <c r="X42" s="49" t="s">
        <v>224</v>
      </c>
    </row>
    <row r="43" spans="1:24" x14ac:dyDescent="0.25">
      <c r="A43" s="34" t="s">
        <v>222</v>
      </c>
      <c r="B43" s="35" t="s">
        <v>80</v>
      </c>
      <c r="C43" s="29" t="s">
        <v>135</v>
      </c>
      <c r="D43" s="35" t="s">
        <v>168</v>
      </c>
      <c r="E43" s="35" t="s">
        <v>134</v>
      </c>
      <c r="F43" s="35" t="s">
        <v>168</v>
      </c>
      <c r="G43" s="35" t="s">
        <v>168</v>
      </c>
      <c r="H43" s="35" t="s">
        <v>168</v>
      </c>
      <c r="I43" s="35" t="s">
        <v>168</v>
      </c>
      <c r="J43" s="35" t="s">
        <v>85</v>
      </c>
      <c r="K43" s="35" t="s">
        <v>86</v>
      </c>
      <c r="L43" s="35">
        <v>1</v>
      </c>
      <c r="M43" s="39" t="s">
        <v>88</v>
      </c>
      <c r="N43" s="35" t="s">
        <v>89</v>
      </c>
      <c r="O43" s="36">
        <v>299</v>
      </c>
      <c r="P43" s="36"/>
      <c r="Q43" s="36">
        <v>16848</v>
      </c>
      <c r="R43" s="37">
        <v>43374</v>
      </c>
      <c r="S43" s="35" t="s">
        <v>90</v>
      </c>
      <c r="T43" s="50" t="s">
        <v>91</v>
      </c>
      <c r="U43" s="50" t="s">
        <v>91</v>
      </c>
      <c r="V43" s="50" t="s">
        <v>91</v>
      </c>
      <c r="W43" s="54" t="s">
        <v>91</v>
      </c>
      <c r="X43" s="49" t="s">
        <v>224</v>
      </c>
    </row>
    <row r="44" spans="1:24" x14ac:dyDescent="0.25">
      <c r="A44" s="34" t="s">
        <v>136</v>
      </c>
      <c r="B44" s="35" t="s">
        <v>80</v>
      </c>
      <c r="C44" s="29" t="s">
        <v>137</v>
      </c>
      <c r="D44" s="35">
        <v>7</v>
      </c>
      <c r="E44" s="35" t="s">
        <v>138</v>
      </c>
      <c r="F44" s="35" t="s">
        <v>83</v>
      </c>
      <c r="G44" s="35" t="s">
        <v>84</v>
      </c>
      <c r="H44" s="35">
        <v>0</v>
      </c>
      <c r="I44" s="35">
        <v>0</v>
      </c>
      <c r="J44" s="35" t="s">
        <v>139</v>
      </c>
      <c r="K44" s="35" t="s">
        <v>86</v>
      </c>
      <c r="L44" s="35">
        <v>30</v>
      </c>
      <c r="M44" s="39" t="s">
        <v>88</v>
      </c>
      <c r="N44" s="35" t="s">
        <v>89</v>
      </c>
      <c r="O44" s="36">
        <f>1800+927</f>
        <v>2727</v>
      </c>
      <c r="P44" s="36"/>
      <c r="Q44" s="36">
        <v>954.81000000000006</v>
      </c>
      <c r="R44" s="37">
        <v>43101</v>
      </c>
      <c r="S44" s="35" t="s">
        <v>90</v>
      </c>
      <c r="T44" s="50" t="s">
        <v>91</v>
      </c>
      <c r="U44" s="50" t="s">
        <v>91</v>
      </c>
      <c r="V44" s="50" t="s">
        <v>91</v>
      </c>
      <c r="W44" s="54" t="s">
        <v>91</v>
      </c>
      <c r="X44" s="49"/>
    </row>
    <row r="45" spans="1:24" x14ac:dyDescent="0.25">
      <c r="A45" s="35" t="s">
        <v>187</v>
      </c>
      <c r="B45" s="35" t="s">
        <v>80</v>
      </c>
      <c r="C45" s="44" t="s">
        <v>188</v>
      </c>
      <c r="D45" s="35">
        <v>7</v>
      </c>
      <c r="E45" s="35" t="s">
        <v>134</v>
      </c>
      <c r="F45" s="35" t="s">
        <v>168</v>
      </c>
      <c r="G45" s="35" t="s">
        <v>84</v>
      </c>
      <c r="H45" s="35">
        <v>2</v>
      </c>
      <c r="I45" s="35">
        <v>30</v>
      </c>
      <c r="J45" s="35" t="s">
        <v>85</v>
      </c>
      <c r="K45" s="35" t="s">
        <v>86</v>
      </c>
      <c r="L45" s="35">
        <v>25</v>
      </c>
      <c r="M45" s="39" t="s">
        <v>88</v>
      </c>
      <c r="N45" s="35" t="s">
        <v>89</v>
      </c>
      <c r="O45" s="36">
        <v>0</v>
      </c>
      <c r="P45" s="36"/>
      <c r="Q45" s="36">
        <f>8180+567</f>
        <v>8747</v>
      </c>
      <c r="R45" s="37">
        <v>43374</v>
      </c>
      <c r="S45" s="35" t="s">
        <v>90</v>
      </c>
      <c r="T45" s="38" t="s">
        <v>91</v>
      </c>
      <c r="U45" s="38"/>
      <c r="V45" s="38"/>
      <c r="W45" s="47"/>
      <c r="X45" s="49"/>
    </row>
    <row r="46" spans="1:24" x14ac:dyDescent="0.25">
      <c r="A46" s="34" t="s">
        <v>141</v>
      </c>
      <c r="B46" s="35" t="s">
        <v>80</v>
      </c>
      <c r="C46" s="29" t="s">
        <v>142</v>
      </c>
      <c r="D46" s="35">
        <v>1.6</v>
      </c>
      <c r="E46" s="35" t="s">
        <v>138</v>
      </c>
      <c r="F46" s="35" t="s">
        <v>83</v>
      </c>
      <c r="G46" s="35" t="s">
        <v>84</v>
      </c>
      <c r="H46" s="35">
        <v>1</v>
      </c>
      <c r="I46" s="35">
        <v>15</v>
      </c>
      <c r="J46" s="35" t="s">
        <v>139</v>
      </c>
      <c r="K46" s="35" t="s">
        <v>140</v>
      </c>
      <c r="L46" s="35" t="s">
        <v>143</v>
      </c>
      <c r="M46" s="39" t="s">
        <v>88</v>
      </c>
      <c r="N46" s="35" t="s">
        <v>89</v>
      </c>
      <c r="O46" s="36">
        <v>0</v>
      </c>
      <c r="P46" s="36"/>
      <c r="Q46" s="36">
        <v>0</v>
      </c>
      <c r="R46" s="35" t="s">
        <v>143</v>
      </c>
      <c r="S46" s="35" t="s">
        <v>143</v>
      </c>
      <c r="T46" s="50"/>
      <c r="U46" s="50" t="s">
        <v>91</v>
      </c>
      <c r="V46" s="50"/>
      <c r="W46" s="54"/>
      <c r="X46" s="49"/>
    </row>
    <row r="47" spans="1:24" x14ac:dyDescent="0.25">
      <c r="A47" s="34" t="s">
        <v>141</v>
      </c>
      <c r="B47" s="35" t="s">
        <v>80</v>
      </c>
      <c r="C47" s="29" t="s">
        <v>144</v>
      </c>
      <c r="D47" s="35" t="s">
        <v>169</v>
      </c>
      <c r="E47" s="35" t="s">
        <v>138</v>
      </c>
      <c r="F47" s="35" t="s">
        <v>83</v>
      </c>
      <c r="G47" s="35" t="s">
        <v>84</v>
      </c>
      <c r="H47" s="35">
        <v>1</v>
      </c>
      <c r="I47" s="35">
        <v>15</v>
      </c>
      <c r="J47" s="35" t="s">
        <v>139</v>
      </c>
      <c r="K47" s="35" t="s">
        <v>140</v>
      </c>
      <c r="L47" s="35" t="s">
        <v>143</v>
      </c>
      <c r="M47" s="39" t="s">
        <v>88</v>
      </c>
      <c r="N47" s="35" t="s">
        <v>89</v>
      </c>
      <c r="O47" s="36">
        <v>0</v>
      </c>
      <c r="P47" s="36"/>
      <c r="Q47" s="36">
        <v>0</v>
      </c>
      <c r="R47" s="35" t="s">
        <v>143</v>
      </c>
      <c r="S47" s="35" t="s">
        <v>143</v>
      </c>
      <c r="T47" s="50"/>
      <c r="U47" s="50" t="s">
        <v>91</v>
      </c>
      <c r="V47" s="50"/>
      <c r="W47" s="54"/>
      <c r="X47" s="49"/>
    </row>
    <row r="48" spans="1:24" x14ac:dyDescent="0.25">
      <c r="A48" s="34" t="s">
        <v>145</v>
      </c>
      <c r="B48" s="35" t="s">
        <v>80</v>
      </c>
      <c r="C48" s="29" t="s">
        <v>146</v>
      </c>
      <c r="D48" s="35" t="s">
        <v>170</v>
      </c>
      <c r="E48" s="35" t="s">
        <v>138</v>
      </c>
      <c r="F48" s="35" t="s">
        <v>83</v>
      </c>
      <c r="G48" s="35" t="s">
        <v>84</v>
      </c>
      <c r="H48" s="35">
        <v>1</v>
      </c>
      <c r="I48" s="35">
        <v>15</v>
      </c>
      <c r="J48" s="35" t="s">
        <v>139</v>
      </c>
      <c r="K48" s="35" t="s">
        <v>140</v>
      </c>
      <c r="L48" s="35" t="s">
        <v>143</v>
      </c>
      <c r="M48" s="39" t="s">
        <v>88</v>
      </c>
      <c r="N48" s="35" t="s">
        <v>89</v>
      </c>
      <c r="O48" s="36">
        <v>0</v>
      </c>
      <c r="P48" s="36"/>
      <c r="Q48" s="36">
        <v>0</v>
      </c>
      <c r="R48" s="35" t="s">
        <v>143</v>
      </c>
      <c r="S48" s="35" t="s">
        <v>143</v>
      </c>
      <c r="T48" s="50"/>
      <c r="U48" s="50" t="s">
        <v>91</v>
      </c>
      <c r="V48" s="50"/>
      <c r="W48" s="54"/>
      <c r="X48" s="49"/>
    </row>
    <row r="49" spans="1:24" x14ac:dyDescent="0.25">
      <c r="A49" s="34" t="s">
        <v>147</v>
      </c>
      <c r="B49" s="35" t="s">
        <v>80</v>
      </c>
      <c r="C49" s="29" t="s">
        <v>148</v>
      </c>
      <c r="D49" s="35">
        <v>4.5999999999999996</v>
      </c>
      <c r="E49" s="35" t="s">
        <v>138</v>
      </c>
      <c r="F49" s="35" t="s">
        <v>83</v>
      </c>
      <c r="G49" s="35" t="s">
        <v>84</v>
      </c>
      <c r="H49" s="35">
        <v>1</v>
      </c>
      <c r="I49" s="35">
        <v>15</v>
      </c>
      <c r="J49" s="35" t="s">
        <v>139</v>
      </c>
      <c r="K49" s="35" t="s">
        <v>140</v>
      </c>
      <c r="L49" s="35" t="s">
        <v>143</v>
      </c>
      <c r="M49" s="39" t="s">
        <v>88</v>
      </c>
      <c r="N49" s="35" t="s">
        <v>89</v>
      </c>
      <c r="O49" s="36">
        <v>0</v>
      </c>
      <c r="P49" s="36"/>
      <c r="Q49" s="36">
        <v>0</v>
      </c>
      <c r="R49" s="35" t="s">
        <v>143</v>
      </c>
      <c r="S49" s="35" t="s">
        <v>143</v>
      </c>
      <c r="T49" s="50"/>
      <c r="U49" s="50" t="s">
        <v>91</v>
      </c>
      <c r="V49" s="50"/>
      <c r="W49" s="54"/>
      <c r="X49" s="49"/>
    </row>
    <row r="50" spans="1:24" x14ac:dyDescent="0.25">
      <c r="A50" s="34" t="s">
        <v>141</v>
      </c>
      <c r="B50" s="35" t="s">
        <v>80</v>
      </c>
      <c r="C50" s="29" t="s">
        <v>149</v>
      </c>
      <c r="D50" s="35" t="s">
        <v>171</v>
      </c>
      <c r="E50" s="35" t="s">
        <v>138</v>
      </c>
      <c r="F50" s="35" t="s">
        <v>83</v>
      </c>
      <c r="G50" s="35" t="s">
        <v>84</v>
      </c>
      <c r="H50" s="35">
        <v>2</v>
      </c>
      <c r="I50" s="35">
        <v>30</v>
      </c>
      <c r="J50" s="35" t="s">
        <v>139</v>
      </c>
      <c r="K50" s="35" t="s">
        <v>140</v>
      </c>
      <c r="L50" s="35" t="s">
        <v>143</v>
      </c>
      <c r="M50" s="39" t="s">
        <v>88</v>
      </c>
      <c r="N50" s="35" t="s">
        <v>89</v>
      </c>
      <c r="O50" s="36">
        <v>0</v>
      </c>
      <c r="P50" s="36"/>
      <c r="Q50" s="36">
        <v>0</v>
      </c>
      <c r="R50" s="35" t="s">
        <v>143</v>
      </c>
      <c r="S50" s="35" t="s">
        <v>143</v>
      </c>
      <c r="T50" s="50"/>
      <c r="U50" s="50" t="s">
        <v>91</v>
      </c>
      <c r="V50" s="50"/>
      <c r="W50" s="54"/>
      <c r="X50" s="49"/>
    </row>
    <row r="51" spans="1:24" x14ac:dyDescent="0.25">
      <c r="A51" s="34" t="s">
        <v>99</v>
      </c>
      <c r="B51" s="35" t="s">
        <v>80</v>
      </c>
      <c r="C51" s="29" t="s">
        <v>150</v>
      </c>
      <c r="D51" s="35" t="s">
        <v>172</v>
      </c>
      <c r="E51" s="35" t="s">
        <v>138</v>
      </c>
      <c r="F51" s="35" t="s">
        <v>83</v>
      </c>
      <c r="G51" s="35" t="s">
        <v>84</v>
      </c>
      <c r="H51" s="35">
        <v>1</v>
      </c>
      <c r="I51" s="35">
        <v>15</v>
      </c>
      <c r="J51" s="35" t="s">
        <v>139</v>
      </c>
      <c r="K51" s="35" t="s">
        <v>140</v>
      </c>
      <c r="L51" s="35" t="s">
        <v>143</v>
      </c>
      <c r="M51" s="39" t="s">
        <v>88</v>
      </c>
      <c r="N51" s="35" t="s">
        <v>89</v>
      </c>
      <c r="O51" s="36">
        <v>0</v>
      </c>
      <c r="P51" s="36"/>
      <c r="Q51" s="36">
        <v>0</v>
      </c>
      <c r="R51" s="35" t="s">
        <v>143</v>
      </c>
      <c r="S51" s="35" t="s">
        <v>143</v>
      </c>
      <c r="T51" s="50"/>
      <c r="U51" s="50" t="s">
        <v>91</v>
      </c>
      <c r="V51" s="50"/>
      <c r="W51" s="54"/>
      <c r="X51" s="49"/>
    </row>
    <row r="52" spans="1:24" x14ac:dyDescent="0.25">
      <c r="A52" s="34" t="s">
        <v>151</v>
      </c>
      <c r="B52" s="35" t="s">
        <v>80</v>
      </c>
      <c r="C52" s="29" t="s">
        <v>152</v>
      </c>
      <c r="D52" s="35">
        <v>3.5</v>
      </c>
      <c r="E52" s="35" t="s">
        <v>138</v>
      </c>
      <c r="F52" s="35" t="s">
        <v>83</v>
      </c>
      <c r="G52" s="35" t="s">
        <v>84</v>
      </c>
      <c r="H52" s="35">
        <v>1</v>
      </c>
      <c r="I52" s="35">
        <v>15</v>
      </c>
      <c r="J52" s="35" t="s">
        <v>139</v>
      </c>
      <c r="K52" s="35" t="s">
        <v>140</v>
      </c>
      <c r="L52" s="35" t="s">
        <v>143</v>
      </c>
      <c r="M52" s="39" t="s">
        <v>88</v>
      </c>
      <c r="N52" s="35" t="s">
        <v>89</v>
      </c>
      <c r="O52" s="36">
        <v>0</v>
      </c>
      <c r="P52" s="36"/>
      <c r="Q52" s="36">
        <v>0</v>
      </c>
      <c r="R52" s="35" t="s">
        <v>143</v>
      </c>
      <c r="S52" s="35" t="s">
        <v>143</v>
      </c>
      <c r="T52" s="50" t="s">
        <v>91</v>
      </c>
      <c r="U52" s="50" t="s">
        <v>91</v>
      </c>
      <c r="V52" s="50" t="s">
        <v>91</v>
      </c>
      <c r="W52" s="54" t="s">
        <v>91</v>
      </c>
      <c r="X52" s="49"/>
    </row>
    <row r="53" spans="1:24" x14ac:dyDescent="0.25">
      <c r="A53" s="34" t="s">
        <v>147</v>
      </c>
      <c r="B53" s="35" t="s">
        <v>80</v>
      </c>
      <c r="C53" s="29" t="s">
        <v>153</v>
      </c>
      <c r="D53" s="35">
        <v>4.2</v>
      </c>
      <c r="E53" s="35" t="s">
        <v>138</v>
      </c>
      <c r="F53" s="35" t="s">
        <v>83</v>
      </c>
      <c r="G53" s="35" t="s">
        <v>84</v>
      </c>
      <c r="H53" s="35">
        <v>1</v>
      </c>
      <c r="I53" s="35">
        <v>15</v>
      </c>
      <c r="J53" s="35" t="s">
        <v>139</v>
      </c>
      <c r="K53" s="35" t="s">
        <v>140</v>
      </c>
      <c r="L53" s="35" t="s">
        <v>143</v>
      </c>
      <c r="M53" s="39" t="s">
        <v>88</v>
      </c>
      <c r="N53" s="35" t="s">
        <v>89</v>
      </c>
      <c r="O53" s="36">
        <v>0</v>
      </c>
      <c r="P53" s="36"/>
      <c r="Q53" s="36">
        <v>0</v>
      </c>
      <c r="R53" s="35" t="s">
        <v>143</v>
      </c>
      <c r="S53" s="35" t="s">
        <v>143</v>
      </c>
      <c r="T53" s="50" t="s">
        <v>91</v>
      </c>
      <c r="U53" s="50" t="s">
        <v>91</v>
      </c>
      <c r="V53" s="50" t="s">
        <v>91</v>
      </c>
      <c r="W53" s="54" t="s">
        <v>91</v>
      </c>
      <c r="X53" s="49"/>
    </row>
    <row r="54" spans="1:24" x14ac:dyDescent="0.25">
      <c r="A54" s="34" t="s">
        <v>147</v>
      </c>
      <c r="B54" s="35" t="s">
        <v>80</v>
      </c>
      <c r="C54" s="29" t="s">
        <v>154</v>
      </c>
      <c r="D54" s="35" t="s">
        <v>173</v>
      </c>
      <c r="E54" s="35" t="s">
        <v>138</v>
      </c>
      <c r="F54" s="35" t="s">
        <v>83</v>
      </c>
      <c r="G54" s="35" t="s">
        <v>84</v>
      </c>
      <c r="H54" s="35">
        <v>1</v>
      </c>
      <c r="I54" s="35">
        <v>15</v>
      </c>
      <c r="J54" s="35" t="s">
        <v>139</v>
      </c>
      <c r="K54" s="35" t="s">
        <v>140</v>
      </c>
      <c r="L54" s="35" t="s">
        <v>143</v>
      </c>
      <c r="M54" s="39" t="s">
        <v>88</v>
      </c>
      <c r="N54" s="35" t="s">
        <v>89</v>
      </c>
      <c r="O54" s="36">
        <v>0</v>
      </c>
      <c r="P54" s="36"/>
      <c r="Q54" s="36">
        <v>0</v>
      </c>
      <c r="R54" s="35" t="s">
        <v>143</v>
      </c>
      <c r="S54" s="35" t="s">
        <v>143</v>
      </c>
      <c r="T54" s="50"/>
      <c r="U54" s="50" t="s">
        <v>91</v>
      </c>
      <c r="V54" s="50" t="s">
        <v>91</v>
      </c>
      <c r="W54" s="54"/>
      <c r="X54" s="49"/>
    </row>
    <row r="55" spans="1:24" x14ac:dyDescent="0.25">
      <c r="A55" s="34" t="s">
        <v>79</v>
      </c>
      <c r="B55" s="35" t="s">
        <v>80</v>
      </c>
      <c r="C55" s="29" t="s">
        <v>155</v>
      </c>
      <c r="D55" s="35" t="s">
        <v>174</v>
      </c>
      <c r="E55" s="35" t="s">
        <v>138</v>
      </c>
      <c r="F55" s="35" t="s">
        <v>83</v>
      </c>
      <c r="G55" s="35" t="s">
        <v>84</v>
      </c>
      <c r="H55" s="35">
        <v>1</v>
      </c>
      <c r="I55" s="35">
        <v>15</v>
      </c>
      <c r="J55" s="35" t="s">
        <v>139</v>
      </c>
      <c r="K55" s="35" t="s">
        <v>140</v>
      </c>
      <c r="L55" s="35" t="s">
        <v>143</v>
      </c>
      <c r="M55" s="39" t="s">
        <v>88</v>
      </c>
      <c r="N55" s="35" t="s">
        <v>89</v>
      </c>
      <c r="O55" s="36">
        <v>0</v>
      </c>
      <c r="P55" s="36"/>
      <c r="Q55" s="36">
        <v>0</v>
      </c>
      <c r="R55" s="35" t="s">
        <v>143</v>
      </c>
      <c r="S55" s="35" t="s">
        <v>143</v>
      </c>
      <c r="T55" s="50" t="s">
        <v>91</v>
      </c>
      <c r="U55" s="50" t="s">
        <v>91</v>
      </c>
      <c r="V55" s="50" t="s">
        <v>91</v>
      </c>
      <c r="W55" s="50" t="s">
        <v>91</v>
      </c>
      <c r="X55" s="49"/>
    </row>
    <row r="56" spans="1:24" x14ac:dyDescent="0.25">
      <c r="A56" s="34" t="s">
        <v>138</v>
      </c>
      <c r="B56" s="35" t="s">
        <v>80</v>
      </c>
      <c r="C56" s="29" t="s">
        <v>156</v>
      </c>
      <c r="D56" s="35" t="s">
        <v>175</v>
      </c>
      <c r="E56" s="35" t="s">
        <v>138</v>
      </c>
      <c r="F56" s="35" t="s">
        <v>83</v>
      </c>
      <c r="G56" s="35" t="s">
        <v>84</v>
      </c>
      <c r="H56" s="35" t="s">
        <v>143</v>
      </c>
      <c r="I56" s="35" t="s">
        <v>143</v>
      </c>
      <c r="J56" s="35" t="s">
        <v>139</v>
      </c>
      <c r="K56" s="35" t="s">
        <v>140</v>
      </c>
      <c r="L56" s="35" t="s">
        <v>143</v>
      </c>
      <c r="M56" s="39" t="s">
        <v>88</v>
      </c>
      <c r="N56" s="35" t="s">
        <v>89</v>
      </c>
      <c r="O56" s="36">
        <v>0</v>
      </c>
      <c r="P56" s="36"/>
      <c r="Q56" s="36">
        <v>0</v>
      </c>
      <c r="R56" s="35" t="s">
        <v>143</v>
      </c>
      <c r="S56" s="35" t="s">
        <v>143</v>
      </c>
      <c r="T56" s="50" t="s">
        <v>91</v>
      </c>
      <c r="U56" s="50" t="s">
        <v>91</v>
      </c>
      <c r="V56" s="50" t="s">
        <v>91</v>
      </c>
      <c r="W56" s="54" t="s">
        <v>91</v>
      </c>
      <c r="X56" s="49"/>
    </row>
    <row r="57" spans="1:24" x14ac:dyDescent="0.25">
      <c r="A57" s="34" t="s">
        <v>138</v>
      </c>
      <c r="B57" s="35" t="s">
        <v>80</v>
      </c>
      <c r="C57" s="29" t="s">
        <v>185</v>
      </c>
      <c r="D57" s="35" t="s">
        <v>186</v>
      </c>
      <c r="E57" s="35" t="s">
        <v>111</v>
      </c>
      <c r="F57" s="35" t="s">
        <v>184</v>
      </c>
      <c r="G57" s="35" t="s">
        <v>84</v>
      </c>
      <c r="H57" s="35">
        <v>2</v>
      </c>
      <c r="I57" s="35">
        <v>30</v>
      </c>
      <c r="J57" s="35" t="s">
        <v>112</v>
      </c>
      <c r="K57" s="35" t="s">
        <v>86</v>
      </c>
      <c r="L57" s="35" t="s">
        <v>143</v>
      </c>
      <c r="M57" s="39" t="s">
        <v>88</v>
      </c>
      <c r="N57" s="35" t="s">
        <v>89</v>
      </c>
      <c r="O57" s="36">
        <v>0</v>
      </c>
      <c r="P57" s="36"/>
      <c r="Q57" s="36">
        <v>75</v>
      </c>
      <c r="R57" s="37">
        <v>43101</v>
      </c>
      <c r="S57" s="35" t="s">
        <v>90</v>
      </c>
      <c r="T57" s="50"/>
      <c r="U57" s="50"/>
      <c r="V57" s="50" t="s">
        <v>91</v>
      </c>
      <c r="W57" s="54"/>
      <c r="X57" s="49"/>
    </row>
    <row r="58" spans="1:24" x14ac:dyDescent="0.25">
      <c r="A58" s="34" t="s">
        <v>157</v>
      </c>
      <c r="B58" s="35" t="s">
        <v>80</v>
      </c>
      <c r="C58" s="29" t="s">
        <v>158</v>
      </c>
      <c r="D58" s="35" t="s">
        <v>176</v>
      </c>
      <c r="E58" s="35" t="s">
        <v>138</v>
      </c>
      <c r="F58" s="35" t="s">
        <v>83</v>
      </c>
      <c r="G58" s="35" t="s">
        <v>84</v>
      </c>
      <c r="H58" s="35">
        <v>1</v>
      </c>
      <c r="I58" s="35">
        <v>15</v>
      </c>
      <c r="J58" s="35" t="s">
        <v>139</v>
      </c>
      <c r="K58" s="35" t="s">
        <v>140</v>
      </c>
      <c r="L58" s="35" t="s">
        <v>143</v>
      </c>
      <c r="M58" s="39" t="s">
        <v>88</v>
      </c>
      <c r="N58" s="35" t="s">
        <v>89</v>
      </c>
      <c r="O58" s="36">
        <v>0</v>
      </c>
      <c r="P58" s="36">
        <v>0</v>
      </c>
      <c r="Q58" s="36">
        <v>0</v>
      </c>
      <c r="R58" s="35" t="s">
        <v>143</v>
      </c>
      <c r="S58" s="35" t="s">
        <v>143</v>
      </c>
      <c r="T58" s="50" t="s">
        <v>91</v>
      </c>
      <c r="U58" s="50" t="s">
        <v>91</v>
      </c>
      <c r="V58" s="50" t="s">
        <v>91</v>
      </c>
      <c r="W58" s="54" t="s">
        <v>91</v>
      </c>
      <c r="X58" s="49"/>
    </row>
    <row r="59" spans="1:24" x14ac:dyDescent="0.25">
      <c r="A59" s="45" t="s">
        <v>190</v>
      </c>
      <c r="B59" s="35" t="s">
        <v>80</v>
      </c>
      <c r="C59" s="45" t="s">
        <v>191</v>
      </c>
      <c r="D59" s="35" t="s">
        <v>81</v>
      </c>
      <c r="E59" s="35" t="s">
        <v>82</v>
      </c>
      <c r="F59" s="35" t="s">
        <v>83</v>
      </c>
      <c r="G59" s="35" t="s">
        <v>84</v>
      </c>
      <c r="H59" s="35">
        <f>4+4</f>
        <v>8</v>
      </c>
      <c r="I59" s="35">
        <f>H59*15</f>
        <v>120</v>
      </c>
      <c r="J59" s="35" t="s">
        <v>85</v>
      </c>
      <c r="K59" s="35" t="s">
        <v>86</v>
      </c>
      <c r="L59" s="35" t="s">
        <v>87</v>
      </c>
      <c r="M59" s="39" t="s">
        <v>88</v>
      </c>
      <c r="N59" s="35" t="s">
        <v>89</v>
      </c>
      <c r="O59" s="36">
        <v>0</v>
      </c>
      <c r="P59" s="36">
        <v>0</v>
      </c>
      <c r="Q59" s="36">
        <v>0</v>
      </c>
      <c r="R59" s="37">
        <v>43313</v>
      </c>
      <c r="S59" s="35" t="s">
        <v>90</v>
      </c>
      <c r="T59" s="50" t="s">
        <v>91</v>
      </c>
      <c r="U59" s="51"/>
      <c r="V59" s="51"/>
      <c r="W59" s="54" t="s">
        <v>91</v>
      </c>
      <c r="X59" s="49" t="s">
        <v>198</v>
      </c>
    </row>
    <row r="60" spans="1:24" x14ac:dyDescent="0.25">
      <c r="A60" s="45" t="s">
        <v>190</v>
      </c>
      <c r="B60" s="35" t="s">
        <v>80</v>
      </c>
      <c r="C60" s="45" t="s">
        <v>216</v>
      </c>
      <c r="D60" s="35" t="s">
        <v>81</v>
      </c>
      <c r="E60" s="35" t="s">
        <v>82</v>
      </c>
      <c r="F60" s="35" t="s">
        <v>83</v>
      </c>
      <c r="G60" s="35" t="s">
        <v>84</v>
      </c>
      <c r="H60" s="35">
        <f>4+4</f>
        <v>8</v>
      </c>
      <c r="I60" s="35">
        <f t="shared" ref="I60:I68" si="9">H60*15</f>
        <v>120</v>
      </c>
      <c r="J60" s="35" t="s">
        <v>85</v>
      </c>
      <c r="K60" s="35" t="s">
        <v>86</v>
      </c>
      <c r="L60" s="35" t="s">
        <v>87</v>
      </c>
      <c r="M60" s="39" t="s">
        <v>88</v>
      </c>
      <c r="N60" s="35" t="s">
        <v>89</v>
      </c>
      <c r="O60" s="36">
        <v>0</v>
      </c>
      <c r="P60" s="36">
        <v>0</v>
      </c>
      <c r="Q60" s="36">
        <v>0</v>
      </c>
      <c r="R60" s="37">
        <v>43313</v>
      </c>
      <c r="S60" s="35" t="s">
        <v>90</v>
      </c>
      <c r="T60" s="50" t="s">
        <v>91</v>
      </c>
      <c r="U60" s="51"/>
      <c r="V60" s="51"/>
      <c r="W60" s="54" t="s">
        <v>91</v>
      </c>
      <c r="X60" s="49" t="s">
        <v>198</v>
      </c>
    </row>
    <row r="61" spans="1:24" x14ac:dyDescent="0.25">
      <c r="A61" s="45" t="s">
        <v>107</v>
      </c>
      <c r="B61" s="35" t="s">
        <v>80</v>
      </c>
      <c r="C61" s="45" t="s">
        <v>192</v>
      </c>
      <c r="D61" s="35" t="s">
        <v>81</v>
      </c>
      <c r="E61" s="35" t="s">
        <v>82</v>
      </c>
      <c r="F61" s="35" t="s">
        <v>83</v>
      </c>
      <c r="G61" s="35" t="s">
        <v>84</v>
      </c>
      <c r="H61" s="35">
        <f t="shared" ref="H61:H68" si="10">4+4+2+4</f>
        <v>14</v>
      </c>
      <c r="I61" s="35">
        <f t="shared" si="9"/>
        <v>210</v>
      </c>
      <c r="J61" s="35" t="s">
        <v>85</v>
      </c>
      <c r="K61" s="35" t="s">
        <v>86</v>
      </c>
      <c r="L61" s="35" t="s">
        <v>87</v>
      </c>
      <c r="M61" s="39" t="s">
        <v>88</v>
      </c>
      <c r="N61" s="35" t="s">
        <v>89</v>
      </c>
      <c r="O61" s="36">
        <v>0</v>
      </c>
      <c r="P61" s="36">
        <v>0</v>
      </c>
      <c r="Q61" s="36">
        <v>0</v>
      </c>
      <c r="R61" s="37">
        <v>43101</v>
      </c>
      <c r="S61" s="35" t="s">
        <v>90</v>
      </c>
      <c r="T61" s="50" t="s">
        <v>91</v>
      </c>
      <c r="U61" s="50" t="s">
        <v>91</v>
      </c>
      <c r="V61" s="50" t="s">
        <v>91</v>
      </c>
      <c r="W61" s="54" t="s">
        <v>91</v>
      </c>
      <c r="X61" s="49" t="s">
        <v>198</v>
      </c>
    </row>
    <row r="62" spans="1:24" x14ac:dyDescent="0.25">
      <c r="A62" s="45" t="s">
        <v>107</v>
      </c>
      <c r="B62" s="35" t="s">
        <v>80</v>
      </c>
      <c r="C62" s="45" t="s">
        <v>193</v>
      </c>
      <c r="D62" s="35" t="s">
        <v>81</v>
      </c>
      <c r="E62" s="35" t="s">
        <v>82</v>
      </c>
      <c r="F62" s="35" t="s">
        <v>83</v>
      </c>
      <c r="G62" s="35" t="s">
        <v>84</v>
      </c>
      <c r="H62" s="35">
        <f t="shared" si="10"/>
        <v>14</v>
      </c>
      <c r="I62" s="35">
        <f t="shared" si="9"/>
        <v>210</v>
      </c>
      <c r="J62" s="35" t="s">
        <v>85</v>
      </c>
      <c r="K62" s="35" t="s">
        <v>86</v>
      </c>
      <c r="L62" s="35" t="s">
        <v>87</v>
      </c>
      <c r="M62" s="39" t="s">
        <v>88</v>
      </c>
      <c r="N62" s="35" t="s">
        <v>89</v>
      </c>
      <c r="O62" s="36">
        <v>0</v>
      </c>
      <c r="P62" s="36">
        <v>0</v>
      </c>
      <c r="Q62" s="36">
        <v>0</v>
      </c>
      <c r="R62" s="37">
        <v>43101</v>
      </c>
      <c r="S62" s="35" t="s">
        <v>90</v>
      </c>
      <c r="T62" s="50" t="s">
        <v>91</v>
      </c>
      <c r="U62" s="50" t="s">
        <v>91</v>
      </c>
      <c r="V62" s="50" t="s">
        <v>91</v>
      </c>
      <c r="W62" s="54" t="s">
        <v>91</v>
      </c>
      <c r="X62" s="49" t="s">
        <v>198</v>
      </c>
    </row>
    <row r="63" spans="1:24" x14ac:dyDescent="0.25">
      <c r="A63" s="45" t="s">
        <v>107</v>
      </c>
      <c r="B63" s="35" t="s">
        <v>80</v>
      </c>
      <c r="C63" s="45" t="s">
        <v>194</v>
      </c>
      <c r="D63" s="35" t="s">
        <v>81</v>
      </c>
      <c r="E63" s="35" t="s">
        <v>82</v>
      </c>
      <c r="F63" s="35" t="s">
        <v>83</v>
      </c>
      <c r="G63" s="35" t="s">
        <v>84</v>
      </c>
      <c r="H63" s="35">
        <f t="shared" si="10"/>
        <v>14</v>
      </c>
      <c r="I63" s="35">
        <f t="shared" si="9"/>
        <v>210</v>
      </c>
      <c r="J63" s="35" t="s">
        <v>85</v>
      </c>
      <c r="K63" s="35" t="s">
        <v>86</v>
      </c>
      <c r="L63" s="35" t="s">
        <v>87</v>
      </c>
      <c r="M63" s="39" t="s">
        <v>88</v>
      </c>
      <c r="N63" s="35" t="s">
        <v>89</v>
      </c>
      <c r="O63" s="36">
        <v>0</v>
      </c>
      <c r="P63" s="36">
        <v>0</v>
      </c>
      <c r="Q63" s="36">
        <v>0</v>
      </c>
      <c r="R63" s="37">
        <v>43101</v>
      </c>
      <c r="S63" s="35" t="s">
        <v>90</v>
      </c>
      <c r="T63" s="50" t="s">
        <v>91</v>
      </c>
      <c r="U63" s="50" t="s">
        <v>91</v>
      </c>
      <c r="V63" s="50" t="s">
        <v>91</v>
      </c>
      <c r="W63" s="54" t="s">
        <v>91</v>
      </c>
      <c r="X63" s="49" t="s">
        <v>198</v>
      </c>
    </row>
    <row r="64" spans="1:24" x14ac:dyDescent="0.25">
      <c r="A64" s="45" t="s">
        <v>190</v>
      </c>
      <c r="B64" s="35" t="s">
        <v>80</v>
      </c>
      <c r="C64" s="45" t="s">
        <v>195</v>
      </c>
      <c r="D64" s="35" t="s">
        <v>81</v>
      </c>
      <c r="E64" s="35" t="s">
        <v>82</v>
      </c>
      <c r="F64" s="35" t="s">
        <v>83</v>
      </c>
      <c r="G64" s="35" t="s">
        <v>84</v>
      </c>
      <c r="H64" s="35">
        <f t="shared" si="10"/>
        <v>14</v>
      </c>
      <c r="I64" s="35">
        <f t="shared" si="9"/>
        <v>210</v>
      </c>
      <c r="J64" s="35" t="s">
        <v>85</v>
      </c>
      <c r="K64" s="35" t="s">
        <v>86</v>
      </c>
      <c r="L64" s="35" t="s">
        <v>87</v>
      </c>
      <c r="M64" s="39" t="s">
        <v>88</v>
      </c>
      <c r="N64" s="35" t="s">
        <v>89</v>
      </c>
      <c r="O64" s="36">
        <v>0</v>
      </c>
      <c r="P64" s="36">
        <v>0</v>
      </c>
      <c r="Q64" s="36">
        <v>0</v>
      </c>
      <c r="R64" s="37">
        <v>43101</v>
      </c>
      <c r="S64" s="35" t="s">
        <v>90</v>
      </c>
      <c r="T64" s="50" t="s">
        <v>91</v>
      </c>
      <c r="U64" s="50" t="s">
        <v>91</v>
      </c>
      <c r="V64" s="50" t="s">
        <v>91</v>
      </c>
      <c r="W64" s="54" t="s">
        <v>91</v>
      </c>
      <c r="X64" s="49" t="s">
        <v>198</v>
      </c>
    </row>
    <row r="65" spans="1:24" x14ac:dyDescent="0.25">
      <c r="A65" s="45" t="s">
        <v>190</v>
      </c>
      <c r="B65" s="35" t="s">
        <v>80</v>
      </c>
      <c r="C65" s="45" t="s">
        <v>196</v>
      </c>
      <c r="D65" s="35" t="s">
        <v>81</v>
      </c>
      <c r="E65" s="35" t="s">
        <v>82</v>
      </c>
      <c r="F65" s="35" t="s">
        <v>83</v>
      </c>
      <c r="G65" s="35" t="s">
        <v>84</v>
      </c>
      <c r="H65" s="35">
        <f t="shared" si="10"/>
        <v>14</v>
      </c>
      <c r="I65" s="35">
        <f t="shared" si="9"/>
        <v>210</v>
      </c>
      <c r="J65" s="35" t="s">
        <v>85</v>
      </c>
      <c r="K65" s="35" t="s">
        <v>86</v>
      </c>
      <c r="L65" s="35" t="s">
        <v>87</v>
      </c>
      <c r="M65" s="39" t="s">
        <v>88</v>
      </c>
      <c r="N65" s="35" t="s">
        <v>89</v>
      </c>
      <c r="O65" s="36">
        <v>0</v>
      </c>
      <c r="P65" s="36">
        <v>0</v>
      </c>
      <c r="Q65" s="36">
        <v>0</v>
      </c>
      <c r="R65" s="37">
        <v>43101</v>
      </c>
      <c r="S65" s="35" t="s">
        <v>90</v>
      </c>
      <c r="T65" s="50" t="s">
        <v>91</v>
      </c>
      <c r="U65" s="50" t="s">
        <v>91</v>
      </c>
      <c r="V65" s="50" t="s">
        <v>91</v>
      </c>
      <c r="W65" s="54" t="s">
        <v>91</v>
      </c>
      <c r="X65" s="49" t="s">
        <v>198</v>
      </c>
    </row>
    <row r="66" spans="1:24" x14ac:dyDescent="0.25">
      <c r="A66" s="45" t="s">
        <v>190</v>
      </c>
      <c r="B66" s="35" t="s">
        <v>80</v>
      </c>
      <c r="C66" s="45" t="s">
        <v>217</v>
      </c>
      <c r="D66" s="35" t="s">
        <v>81</v>
      </c>
      <c r="E66" s="35" t="s">
        <v>82</v>
      </c>
      <c r="F66" s="35" t="s">
        <v>83</v>
      </c>
      <c r="G66" s="35" t="s">
        <v>84</v>
      </c>
      <c r="H66" s="35">
        <f t="shared" si="10"/>
        <v>14</v>
      </c>
      <c r="I66" s="35">
        <f t="shared" si="9"/>
        <v>210</v>
      </c>
      <c r="J66" s="35" t="s">
        <v>85</v>
      </c>
      <c r="K66" s="35" t="s">
        <v>86</v>
      </c>
      <c r="L66" s="35" t="s">
        <v>87</v>
      </c>
      <c r="M66" s="39" t="s">
        <v>88</v>
      </c>
      <c r="N66" s="35" t="s">
        <v>89</v>
      </c>
      <c r="O66" s="36">
        <v>0</v>
      </c>
      <c r="P66" s="36">
        <v>0</v>
      </c>
      <c r="Q66" s="36">
        <v>0</v>
      </c>
      <c r="R66" s="37">
        <v>43101</v>
      </c>
      <c r="S66" s="35" t="s">
        <v>90</v>
      </c>
      <c r="T66" s="50" t="s">
        <v>91</v>
      </c>
      <c r="U66" s="50" t="s">
        <v>91</v>
      </c>
      <c r="V66" s="50" t="s">
        <v>91</v>
      </c>
      <c r="W66" s="54" t="s">
        <v>91</v>
      </c>
      <c r="X66" s="49" t="s">
        <v>198</v>
      </c>
    </row>
    <row r="67" spans="1:24" x14ac:dyDescent="0.25">
      <c r="A67" s="45" t="s">
        <v>190</v>
      </c>
      <c r="B67" s="35" t="s">
        <v>80</v>
      </c>
      <c r="C67" s="45" t="s">
        <v>197</v>
      </c>
      <c r="D67" s="35" t="s">
        <v>81</v>
      </c>
      <c r="E67" s="35" t="s">
        <v>82</v>
      </c>
      <c r="F67" s="35" t="s">
        <v>83</v>
      </c>
      <c r="G67" s="35" t="s">
        <v>84</v>
      </c>
      <c r="H67" s="35">
        <f t="shared" si="10"/>
        <v>14</v>
      </c>
      <c r="I67" s="35">
        <f t="shared" si="9"/>
        <v>210</v>
      </c>
      <c r="J67" s="35" t="s">
        <v>85</v>
      </c>
      <c r="K67" s="35" t="s">
        <v>86</v>
      </c>
      <c r="L67" s="35" t="s">
        <v>87</v>
      </c>
      <c r="M67" s="39" t="s">
        <v>88</v>
      </c>
      <c r="N67" s="35" t="s">
        <v>89</v>
      </c>
      <c r="O67" s="36">
        <v>0</v>
      </c>
      <c r="P67" s="36">
        <v>0</v>
      </c>
      <c r="Q67" s="36">
        <v>0</v>
      </c>
      <c r="R67" s="37">
        <v>43101</v>
      </c>
      <c r="S67" s="35" t="s">
        <v>90</v>
      </c>
      <c r="T67" s="50" t="s">
        <v>91</v>
      </c>
      <c r="U67" s="50" t="s">
        <v>91</v>
      </c>
      <c r="V67" s="50" t="s">
        <v>91</v>
      </c>
      <c r="W67" s="54" t="s">
        <v>91</v>
      </c>
      <c r="X67" s="49" t="s">
        <v>198</v>
      </c>
    </row>
    <row r="68" spans="1:24" x14ac:dyDescent="0.25">
      <c r="A68" s="45" t="s">
        <v>190</v>
      </c>
      <c r="B68" s="35" t="s">
        <v>80</v>
      </c>
      <c r="C68" s="45" t="s">
        <v>207</v>
      </c>
      <c r="D68" s="35" t="s">
        <v>81</v>
      </c>
      <c r="E68" s="35" t="s">
        <v>82</v>
      </c>
      <c r="F68" s="35" t="s">
        <v>83</v>
      </c>
      <c r="G68" s="35" t="s">
        <v>84</v>
      </c>
      <c r="H68" s="35">
        <f t="shared" si="10"/>
        <v>14</v>
      </c>
      <c r="I68" s="35">
        <f t="shared" si="9"/>
        <v>210</v>
      </c>
      <c r="J68" s="35" t="s">
        <v>85</v>
      </c>
      <c r="K68" s="35" t="s">
        <v>86</v>
      </c>
      <c r="L68" s="35" t="s">
        <v>87</v>
      </c>
      <c r="M68" s="39" t="s">
        <v>88</v>
      </c>
      <c r="N68" s="35" t="s">
        <v>89</v>
      </c>
      <c r="O68" s="36">
        <v>0</v>
      </c>
      <c r="P68" s="36">
        <v>0</v>
      </c>
      <c r="Q68" s="36">
        <v>0</v>
      </c>
      <c r="R68" s="37">
        <v>43101</v>
      </c>
      <c r="S68" s="35" t="s">
        <v>90</v>
      </c>
      <c r="T68" s="50" t="s">
        <v>91</v>
      </c>
      <c r="U68" s="50" t="s">
        <v>91</v>
      </c>
      <c r="V68" s="50" t="s">
        <v>91</v>
      </c>
      <c r="W68" s="54" t="s">
        <v>91</v>
      </c>
      <c r="X68" s="49" t="s">
        <v>198</v>
      </c>
    </row>
    <row r="69" spans="1:24" x14ac:dyDescent="0.25">
      <c r="A69" s="45" t="s">
        <v>107</v>
      </c>
      <c r="B69" s="35" t="s">
        <v>80</v>
      </c>
      <c r="C69" s="45" t="s">
        <v>218</v>
      </c>
      <c r="D69" s="35">
        <v>1.21</v>
      </c>
      <c r="E69" s="35" t="s">
        <v>111</v>
      </c>
      <c r="F69" s="35" t="s">
        <v>83</v>
      </c>
      <c r="G69" s="35" t="s">
        <v>84</v>
      </c>
      <c r="H69" s="35" t="s">
        <v>168</v>
      </c>
      <c r="I69" s="35" t="s">
        <v>168</v>
      </c>
      <c r="J69" s="35" t="s">
        <v>139</v>
      </c>
      <c r="K69" s="35" t="s">
        <v>140</v>
      </c>
      <c r="L69" s="35" t="s">
        <v>143</v>
      </c>
      <c r="M69" s="39" t="s">
        <v>88</v>
      </c>
      <c r="N69" s="35" t="s">
        <v>89</v>
      </c>
      <c r="O69" s="36">
        <v>0</v>
      </c>
      <c r="P69" s="36">
        <v>0</v>
      </c>
      <c r="Q69" s="36">
        <v>0</v>
      </c>
      <c r="R69" s="35" t="s">
        <v>143</v>
      </c>
      <c r="S69" s="35" t="s">
        <v>143</v>
      </c>
      <c r="T69" s="50" t="s">
        <v>91</v>
      </c>
      <c r="U69" s="50" t="s">
        <v>91</v>
      </c>
      <c r="V69" s="50" t="s">
        <v>91</v>
      </c>
      <c r="W69" s="54" t="s">
        <v>91</v>
      </c>
      <c r="X69" s="49"/>
    </row>
    <row r="70" spans="1:24" x14ac:dyDescent="0.25">
      <c r="A70" s="34" t="s">
        <v>181</v>
      </c>
      <c r="B70" s="35" t="s">
        <v>80</v>
      </c>
      <c r="C70" s="29" t="s">
        <v>212</v>
      </c>
      <c r="D70" s="35">
        <v>8.8000000000000007</v>
      </c>
      <c r="E70" s="35" t="s">
        <v>111</v>
      </c>
      <c r="F70" s="35" t="s">
        <v>83</v>
      </c>
      <c r="G70" s="35" t="s">
        <v>84</v>
      </c>
      <c r="H70" s="35">
        <v>12</v>
      </c>
      <c r="I70" s="35">
        <f t="shared" ref="I70" si="11">H70*15</f>
        <v>180</v>
      </c>
      <c r="J70" s="35" t="s">
        <v>112</v>
      </c>
      <c r="K70" s="35" t="s">
        <v>86</v>
      </c>
      <c r="L70" s="35">
        <v>25000</v>
      </c>
      <c r="M70" s="39" t="s">
        <v>88</v>
      </c>
      <c r="N70" s="35" t="s">
        <v>89</v>
      </c>
      <c r="O70" s="36">
        <v>197770</v>
      </c>
      <c r="P70" s="36"/>
      <c r="Q70" s="36">
        <v>197770</v>
      </c>
      <c r="R70" s="37">
        <v>43101</v>
      </c>
      <c r="S70" s="35" t="s">
        <v>90</v>
      </c>
      <c r="T70" s="38" t="s">
        <v>91</v>
      </c>
      <c r="U70" s="38" t="s">
        <v>91</v>
      </c>
      <c r="V70" s="38" t="s">
        <v>91</v>
      </c>
      <c r="W70" s="47" t="s">
        <v>91</v>
      </c>
      <c r="X70" s="49"/>
    </row>
  </sheetData>
  <mergeCells count="4">
    <mergeCell ref="A2:W2"/>
    <mergeCell ref="A4:W4"/>
    <mergeCell ref="A6:S6"/>
    <mergeCell ref="T6:W6"/>
  </mergeCells>
  <printOptions horizontalCentered="1"/>
  <pageMargins left="0" right="0" top="0.5" bottom="0.5" header="0.3" footer="0.3"/>
  <pageSetup paperSize="5" scale="45" fitToHeight="0" orientation="landscape" horizontalDpi="300" verticalDpi="300" r:id="rId1"/>
  <headerFooter>
    <oddFooter>&amp;L&amp;G&amp;Rpage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X81"/>
  <sheetViews>
    <sheetView zoomScale="60" zoomScaleNormal="60" zoomScaleSheetLayoutView="100" workbookViewId="0">
      <selection activeCell="A6" sqref="A6:S6"/>
    </sheetView>
  </sheetViews>
  <sheetFormatPr defaultColWidth="8.85546875" defaultRowHeight="15" x14ac:dyDescent="0.25"/>
  <cols>
    <col min="1" max="1" width="29.85546875" style="3" bestFit="1" customWidth="1"/>
    <col min="2" max="2" width="13.7109375" style="3" customWidth="1"/>
    <col min="3" max="3" width="77.42578125" style="3" customWidth="1"/>
    <col min="4" max="4" width="11.7109375" style="3" customWidth="1"/>
    <col min="5" max="5" width="11.28515625" style="3" customWidth="1"/>
    <col min="6" max="6" width="12.140625" style="3" customWidth="1"/>
    <col min="7" max="7" width="9.85546875" style="3" customWidth="1"/>
    <col min="8" max="8" width="13.7109375" style="3" customWidth="1"/>
    <col min="9" max="9" width="12.28515625" style="3" customWidth="1"/>
    <col min="10" max="10" width="12.7109375" style="3" customWidth="1"/>
    <col min="11" max="12" width="13.7109375" style="3" customWidth="1"/>
    <col min="13" max="15" width="11.42578125" style="3" customWidth="1"/>
    <col min="16" max="17" width="14.85546875" style="3" customWidth="1"/>
    <col min="18" max="18" width="11.42578125" style="3" customWidth="1"/>
    <col min="19" max="19" width="12.140625" style="3" customWidth="1"/>
    <col min="20" max="22" width="9" style="3" customWidth="1"/>
    <col min="23" max="23" width="10.42578125" style="3" customWidth="1"/>
    <col min="24" max="24" width="26.140625" style="3" customWidth="1"/>
    <col min="25" max="16384" width="8.85546875" style="3"/>
  </cols>
  <sheetData>
    <row r="2" spans="1:24" ht="18" x14ac:dyDescent="0.25">
      <c r="A2" s="59" t="s">
        <v>45</v>
      </c>
      <c r="B2" s="59"/>
      <c r="C2" s="59"/>
      <c r="D2" s="59"/>
      <c r="E2" s="59"/>
      <c r="F2" s="59"/>
      <c r="G2" s="59"/>
      <c r="H2" s="59"/>
      <c r="I2" s="59"/>
      <c r="J2" s="59"/>
      <c r="K2" s="59"/>
      <c r="L2" s="59"/>
      <c r="M2" s="59"/>
      <c r="N2" s="59"/>
      <c r="O2" s="59"/>
      <c r="P2" s="59"/>
      <c r="Q2" s="59"/>
      <c r="R2" s="59"/>
      <c r="S2" s="59"/>
      <c r="T2" s="59"/>
      <c r="U2" s="59"/>
      <c r="V2" s="59"/>
      <c r="W2" s="59"/>
      <c r="X2" s="42"/>
    </row>
    <row r="3" spans="1:24" ht="18" x14ac:dyDescent="0.25">
      <c r="A3" s="32"/>
      <c r="B3" s="32"/>
      <c r="C3" s="32"/>
      <c r="D3" s="32"/>
      <c r="E3" s="32"/>
      <c r="F3" s="32"/>
      <c r="G3" s="32"/>
      <c r="H3" s="32"/>
      <c r="I3" s="32"/>
      <c r="J3" s="32"/>
      <c r="K3" s="32"/>
      <c r="L3" s="32"/>
      <c r="M3" s="32"/>
      <c r="N3" s="32"/>
      <c r="O3" s="32"/>
      <c r="P3" s="32"/>
      <c r="Q3" s="32"/>
      <c r="R3" s="32"/>
      <c r="S3" s="32"/>
      <c r="T3" s="32"/>
      <c r="U3" s="32"/>
      <c r="V3" s="32"/>
      <c r="W3" s="32"/>
      <c r="X3" s="32"/>
    </row>
    <row r="4" spans="1:24" ht="17.45" customHeight="1" x14ac:dyDescent="0.25">
      <c r="A4" s="60" t="s">
        <v>42</v>
      </c>
      <c r="B4" s="60"/>
      <c r="C4" s="60"/>
      <c r="D4" s="60"/>
      <c r="E4" s="60"/>
      <c r="F4" s="60"/>
      <c r="G4" s="60"/>
      <c r="H4" s="60"/>
      <c r="I4" s="60"/>
      <c r="J4" s="60"/>
      <c r="K4" s="60"/>
      <c r="L4" s="60"/>
      <c r="M4" s="60"/>
      <c r="N4" s="60"/>
      <c r="O4" s="60"/>
      <c r="P4" s="60"/>
      <c r="Q4" s="60"/>
      <c r="R4" s="60"/>
      <c r="S4" s="60"/>
      <c r="T4" s="60"/>
      <c r="U4" s="60"/>
      <c r="V4" s="60"/>
      <c r="W4" s="60"/>
      <c r="X4" s="43"/>
    </row>
    <row r="5" spans="1:24" ht="15.75" thickBot="1" x14ac:dyDescent="0.3"/>
    <row r="6" spans="1:24" s="33" customFormat="1" ht="36" customHeight="1" x14ac:dyDescent="0.25">
      <c r="A6" s="61" t="s">
        <v>228</v>
      </c>
      <c r="B6" s="62"/>
      <c r="C6" s="62"/>
      <c r="D6" s="62"/>
      <c r="E6" s="62"/>
      <c r="F6" s="62"/>
      <c r="G6" s="62"/>
      <c r="H6" s="62"/>
      <c r="I6" s="62"/>
      <c r="J6" s="62"/>
      <c r="K6" s="62"/>
      <c r="L6" s="62"/>
      <c r="M6" s="62"/>
      <c r="N6" s="62"/>
      <c r="O6" s="62"/>
      <c r="P6" s="62"/>
      <c r="Q6" s="62"/>
      <c r="R6" s="62"/>
      <c r="S6" s="63"/>
      <c r="T6" s="56" t="s">
        <v>14</v>
      </c>
      <c r="U6" s="57"/>
      <c r="V6" s="57"/>
      <c r="W6" s="58"/>
      <c r="X6" s="27"/>
    </row>
    <row r="7" spans="1:24" ht="63" x14ac:dyDescent="0.25">
      <c r="A7" s="28" t="s">
        <v>6</v>
      </c>
      <c r="B7" s="28" t="s">
        <v>7</v>
      </c>
      <c r="C7" s="28" t="s">
        <v>4</v>
      </c>
      <c r="D7" s="28" t="s">
        <v>8</v>
      </c>
      <c r="E7" s="28" t="s">
        <v>3</v>
      </c>
      <c r="F7" s="28" t="s">
        <v>5</v>
      </c>
      <c r="G7" s="28" t="s">
        <v>16</v>
      </c>
      <c r="H7" s="28" t="s">
        <v>41</v>
      </c>
      <c r="I7" s="28" t="s">
        <v>17</v>
      </c>
      <c r="J7" s="28" t="s">
        <v>0</v>
      </c>
      <c r="K7" s="28" t="s">
        <v>1</v>
      </c>
      <c r="L7" s="28" t="s">
        <v>10</v>
      </c>
      <c r="M7" s="28" t="s">
        <v>2</v>
      </c>
      <c r="N7" s="28" t="s">
        <v>44</v>
      </c>
      <c r="O7" s="28" t="s">
        <v>54</v>
      </c>
      <c r="P7" s="28" t="s">
        <v>63</v>
      </c>
      <c r="Q7" s="28" t="s">
        <v>58</v>
      </c>
      <c r="R7" s="28" t="s">
        <v>48</v>
      </c>
      <c r="S7" s="28" t="s">
        <v>49</v>
      </c>
      <c r="T7" s="28" t="s">
        <v>11</v>
      </c>
      <c r="U7" s="28" t="s">
        <v>12</v>
      </c>
      <c r="V7" s="28" t="s">
        <v>13</v>
      </c>
      <c r="W7" s="28" t="s">
        <v>15</v>
      </c>
      <c r="X7" s="28" t="s">
        <v>47</v>
      </c>
    </row>
    <row r="8" spans="1:24" x14ac:dyDescent="0.25">
      <c r="A8" s="34" t="s">
        <v>79</v>
      </c>
      <c r="B8" s="35" t="s">
        <v>80</v>
      </c>
      <c r="C8" s="29" t="s">
        <v>220</v>
      </c>
      <c r="D8" s="35" t="s">
        <v>81</v>
      </c>
      <c r="E8" s="35" t="s">
        <v>82</v>
      </c>
      <c r="F8" s="35" t="s">
        <v>83</v>
      </c>
      <c r="G8" s="35" t="s">
        <v>84</v>
      </c>
      <c r="H8" s="35">
        <v>4</v>
      </c>
      <c r="I8" s="35">
        <v>60</v>
      </c>
      <c r="J8" s="35" t="s">
        <v>85</v>
      </c>
      <c r="K8" s="35" t="s">
        <v>86</v>
      </c>
      <c r="L8" s="35" t="s">
        <v>87</v>
      </c>
      <c r="M8" s="39" t="s">
        <v>88</v>
      </c>
      <c r="N8" s="35" t="s">
        <v>89</v>
      </c>
      <c r="O8" s="36">
        <v>0</v>
      </c>
      <c r="P8" s="36">
        <f>Q8</f>
        <v>52799.763455999993</v>
      </c>
      <c r="Q8" s="36">
        <f>1.6801*H8*(31*24*12)*0.88</f>
        <v>52799.763455999993</v>
      </c>
      <c r="R8" s="37">
        <v>43101</v>
      </c>
      <c r="S8" s="35" t="s">
        <v>90</v>
      </c>
      <c r="T8" s="50"/>
      <c r="U8" s="51" t="s">
        <v>91</v>
      </c>
      <c r="V8" s="51" t="s">
        <v>91</v>
      </c>
      <c r="W8" s="52" t="s">
        <v>91</v>
      </c>
      <c r="X8" s="26"/>
    </row>
    <row r="9" spans="1:24" ht="30" x14ac:dyDescent="0.25">
      <c r="A9" s="34" t="s">
        <v>79</v>
      </c>
      <c r="B9" s="35" t="s">
        <v>80</v>
      </c>
      <c r="C9" s="29" t="s">
        <v>225</v>
      </c>
      <c r="D9" s="35" t="s">
        <v>81</v>
      </c>
      <c r="E9" s="35" t="s">
        <v>82</v>
      </c>
      <c r="F9" s="35" t="s">
        <v>83</v>
      </c>
      <c r="G9" s="35" t="s">
        <v>84</v>
      </c>
      <c r="H9" s="35">
        <v>4</v>
      </c>
      <c r="I9" s="35">
        <v>60</v>
      </c>
      <c r="J9" s="35" t="s">
        <v>85</v>
      </c>
      <c r="K9" s="35" t="s">
        <v>86</v>
      </c>
      <c r="L9" s="35" t="s">
        <v>87</v>
      </c>
      <c r="M9" s="39" t="s">
        <v>88</v>
      </c>
      <c r="N9" s="35" t="s">
        <v>89</v>
      </c>
      <c r="O9" s="36">
        <v>0</v>
      </c>
      <c r="P9" s="36">
        <f>Q9*6/12</f>
        <v>26399.881727999997</v>
      </c>
      <c r="Q9" s="36">
        <f>1.6801*H9*(31*24*12)*0.88</f>
        <v>52799.763455999993</v>
      </c>
      <c r="R9" s="37">
        <v>43374</v>
      </c>
      <c r="S9" s="35" t="s">
        <v>90</v>
      </c>
      <c r="T9" s="50" t="s">
        <v>91</v>
      </c>
      <c r="U9" s="51"/>
      <c r="V9" s="51"/>
      <c r="W9" s="52"/>
      <c r="X9" s="39"/>
    </row>
    <row r="10" spans="1:24" x14ac:dyDescent="0.25">
      <c r="A10" s="34" t="s">
        <v>92</v>
      </c>
      <c r="B10" s="35" t="s">
        <v>93</v>
      </c>
      <c r="C10" s="29" t="s">
        <v>94</v>
      </c>
      <c r="D10" s="35" t="s">
        <v>95</v>
      </c>
      <c r="E10" s="35" t="s">
        <v>82</v>
      </c>
      <c r="F10" s="35" t="s">
        <v>83</v>
      </c>
      <c r="G10" s="35" t="s">
        <v>84</v>
      </c>
      <c r="H10" s="35">
        <f>49+18+12+16</f>
        <v>95</v>
      </c>
      <c r="I10" s="35">
        <f t="shared" ref="I10:I15" si="0">H10*15</f>
        <v>1425</v>
      </c>
      <c r="J10" s="35" t="s">
        <v>85</v>
      </c>
      <c r="K10" s="35" t="s">
        <v>86</v>
      </c>
      <c r="L10" s="35" t="s">
        <v>87</v>
      </c>
      <c r="M10" s="39" t="s">
        <v>88</v>
      </c>
      <c r="N10" s="35" t="s">
        <v>89</v>
      </c>
      <c r="O10" s="36">
        <v>0</v>
      </c>
      <c r="P10" s="36">
        <f t="shared" ref="P10:P22" si="1">Q10</f>
        <v>63442.368000000002</v>
      </c>
      <c r="Q10" s="36">
        <f>0.085*H10*(31*24*12)*0.88</f>
        <v>63442.368000000002</v>
      </c>
      <c r="R10" s="37">
        <v>43101</v>
      </c>
      <c r="S10" s="35" t="s">
        <v>90</v>
      </c>
      <c r="T10" s="50"/>
      <c r="U10" s="51" t="s">
        <v>91</v>
      </c>
      <c r="V10" s="51" t="s">
        <v>91</v>
      </c>
      <c r="W10" s="52" t="s">
        <v>91</v>
      </c>
      <c r="X10" s="39"/>
    </row>
    <row r="11" spans="1:24" ht="18" customHeight="1" x14ac:dyDescent="0.25">
      <c r="A11" s="34" t="s">
        <v>92</v>
      </c>
      <c r="B11" s="35" t="s">
        <v>93</v>
      </c>
      <c r="C11" s="29" t="s">
        <v>94</v>
      </c>
      <c r="D11" s="35" t="s">
        <v>95</v>
      </c>
      <c r="E11" s="35" t="s">
        <v>82</v>
      </c>
      <c r="F11" s="35" t="s">
        <v>83</v>
      </c>
      <c r="G11" s="35" t="s">
        <v>84</v>
      </c>
      <c r="H11" s="35">
        <f>18+24</f>
        <v>42</v>
      </c>
      <c r="I11" s="35">
        <f t="shared" si="0"/>
        <v>630</v>
      </c>
      <c r="J11" s="35" t="s">
        <v>85</v>
      </c>
      <c r="K11" s="35" t="s">
        <v>86</v>
      </c>
      <c r="L11" s="35" t="s">
        <v>87</v>
      </c>
      <c r="M11" s="39" t="s">
        <v>88</v>
      </c>
      <c r="N11" s="35" t="s">
        <v>89</v>
      </c>
      <c r="O11" s="36">
        <v>0</v>
      </c>
      <c r="P11" s="36">
        <f t="shared" ref="P11" si="2">Q11*6/12</f>
        <v>14024.102400000002</v>
      </c>
      <c r="Q11" s="36">
        <f>0.085*H11*(31*24*12)*0.88</f>
        <v>28048.204800000003</v>
      </c>
      <c r="R11" s="37">
        <v>43374</v>
      </c>
      <c r="S11" s="35" t="s">
        <v>90</v>
      </c>
      <c r="T11" s="50" t="s">
        <v>91</v>
      </c>
      <c r="U11" s="51"/>
      <c r="V11" s="51"/>
      <c r="W11" s="52"/>
      <c r="X11" s="39"/>
    </row>
    <row r="12" spans="1:24" x14ac:dyDescent="0.25">
      <c r="A12" s="34" t="s">
        <v>96</v>
      </c>
      <c r="B12" s="35" t="s">
        <v>80</v>
      </c>
      <c r="C12" s="29" t="s">
        <v>97</v>
      </c>
      <c r="D12" s="35" t="s">
        <v>98</v>
      </c>
      <c r="E12" s="35" t="s">
        <v>82</v>
      </c>
      <c r="F12" s="35" t="s">
        <v>83</v>
      </c>
      <c r="G12" s="35" t="s">
        <v>84</v>
      </c>
      <c r="H12" s="35">
        <v>4</v>
      </c>
      <c r="I12" s="35">
        <f t="shared" si="0"/>
        <v>60</v>
      </c>
      <c r="J12" s="35" t="s">
        <v>85</v>
      </c>
      <c r="K12" s="35" t="s">
        <v>86</v>
      </c>
      <c r="L12" s="35" t="s">
        <v>87</v>
      </c>
      <c r="M12" s="39" t="s">
        <v>88</v>
      </c>
      <c r="N12" s="35" t="s">
        <v>89</v>
      </c>
      <c r="O12" s="36">
        <v>0</v>
      </c>
      <c r="P12" s="36">
        <f t="shared" si="1"/>
        <v>30414.624768000001</v>
      </c>
      <c r="Q12" s="36">
        <f>0.9678*H12*(31*24*12)*0.88</f>
        <v>30414.624768000001</v>
      </c>
      <c r="R12" s="37">
        <v>43101</v>
      </c>
      <c r="S12" s="35" t="s">
        <v>90</v>
      </c>
      <c r="T12" s="50"/>
      <c r="U12" s="51" t="s">
        <v>91</v>
      </c>
      <c r="V12" s="51" t="s">
        <v>91</v>
      </c>
      <c r="W12" s="52" t="s">
        <v>91</v>
      </c>
      <c r="X12" s="39"/>
    </row>
    <row r="13" spans="1:24" x14ac:dyDescent="0.25">
      <c r="A13" s="34" t="s">
        <v>96</v>
      </c>
      <c r="B13" s="35" t="s">
        <v>80</v>
      </c>
      <c r="C13" s="29" t="s">
        <v>97</v>
      </c>
      <c r="D13" s="35" t="s">
        <v>98</v>
      </c>
      <c r="E13" s="35" t="s">
        <v>82</v>
      </c>
      <c r="F13" s="35" t="s">
        <v>83</v>
      </c>
      <c r="G13" s="35" t="s">
        <v>84</v>
      </c>
      <c r="H13" s="35">
        <v>4</v>
      </c>
      <c r="I13" s="35">
        <f t="shared" si="0"/>
        <v>60</v>
      </c>
      <c r="J13" s="35" t="s">
        <v>85</v>
      </c>
      <c r="K13" s="35" t="s">
        <v>86</v>
      </c>
      <c r="L13" s="35" t="s">
        <v>87</v>
      </c>
      <c r="M13" s="39" t="s">
        <v>88</v>
      </c>
      <c r="N13" s="35" t="s">
        <v>89</v>
      </c>
      <c r="O13" s="36">
        <v>0</v>
      </c>
      <c r="P13" s="36">
        <f t="shared" ref="P13" si="3">Q13*6/12</f>
        <v>15207.312383999999</v>
      </c>
      <c r="Q13" s="36">
        <f>0.9678*H13*(31*24*12)*0.88</f>
        <v>30414.624768000001</v>
      </c>
      <c r="R13" s="37">
        <v>43374</v>
      </c>
      <c r="S13" s="35" t="s">
        <v>90</v>
      </c>
      <c r="T13" s="50" t="s">
        <v>91</v>
      </c>
      <c r="U13" s="51"/>
      <c r="V13" s="51"/>
      <c r="W13" s="52"/>
      <c r="X13" s="39"/>
    </row>
    <row r="14" spans="1:24" x14ac:dyDescent="0.25">
      <c r="A14" s="34" t="s">
        <v>99</v>
      </c>
      <c r="B14" s="35" t="s">
        <v>80</v>
      </c>
      <c r="C14" s="30" t="s">
        <v>100</v>
      </c>
      <c r="D14" s="35" t="s">
        <v>101</v>
      </c>
      <c r="E14" s="35" t="s">
        <v>82</v>
      </c>
      <c r="F14" s="35" t="s">
        <v>83</v>
      </c>
      <c r="G14" s="35" t="s">
        <v>84</v>
      </c>
      <c r="H14" s="35">
        <f>12+2+5</f>
        <v>19</v>
      </c>
      <c r="I14" s="35">
        <f t="shared" si="0"/>
        <v>285</v>
      </c>
      <c r="J14" s="35" t="s">
        <v>85</v>
      </c>
      <c r="K14" s="35" t="s">
        <v>86</v>
      </c>
      <c r="L14" s="35" t="s">
        <v>87</v>
      </c>
      <c r="M14" s="39" t="s">
        <v>88</v>
      </c>
      <c r="N14" s="35" t="s">
        <v>89</v>
      </c>
      <c r="O14" s="36">
        <v>0</v>
      </c>
      <c r="P14" s="36">
        <f t="shared" si="1"/>
        <v>57784.801535999999</v>
      </c>
      <c r="Q14" s="36">
        <f>0.3871*H14*(31*24*12)*0.88</f>
        <v>57784.801535999999</v>
      </c>
      <c r="R14" s="37">
        <v>43101</v>
      </c>
      <c r="S14" s="35" t="s">
        <v>90</v>
      </c>
      <c r="T14" s="50"/>
      <c r="U14" s="51" t="s">
        <v>91</v>
      </c>
      <c r="V14" s="51" t="s">
        <v>91</v>
      </c>
      <c r="W14" s="52" t="s">
        <v>91</v>
      </c>
      <c r="X14" s="39"/>
    </row>
    <row r="15" spans="1:24" x14ac:dyDescent="0.25">
      <c r="A15" s="34" t="s">
        <v>99</v>
      </c>
      <c r="B15" s="35" t="s">
        <v>80</v>
      </c>
      <c r="C15" s="30" t="s">
        <v>100</v>
      </c>
      <c r="D15" s="35" t="s">
        <v>101</v>
      </c>
      <c r="E15" s="35" t="s">
        <v>82</v>
      </c>
      <c r="F15" s="35" t="s">
        <v>83</v>
      </c>
      <c r="G15" s="35" t="s">
        <v>84</v>
      </c>
      <c r="H15" s="35">
        <f>8+5</f>
        <v>13</v>
      </c>
      <c r="I15" s="35">
        <f t="shared" si="0"/>
        <v>195</v>
      </c>
      <c r="J15" s="35" t="s">
        <v>85</v>
      </c>
      <c r="K15" s="35" t="s">
        <v>86</v>
      </c>
      <c r="L15" s="35" t="s">
        <v>87</v>
      </c>
      <c r="M15" s="39" t="s">
        <v>88</v>
      </c>
      <c r="N15" s="35" t="s">
        <v>89</v>
      </c>
      <c r="O15" s="36">
        <v>0</v>
      </c>
      <c r="P15" s="36">
        <f t="shared" ref="P15" si="4">Q15*6/12</f>
        <v>19768.484736000002</v>
      </c>
      <c r="Q15" s="36">
        <f>0.3871*H15*(31*24*12)*0.88</f>
        <v>39536.969472000004</v>
      </c>
      <c r="R15" s="37">
        <v>43374</v>
      </c>
      <c r="S15" s="35" t="s">
        <v>90</v>
      </c>
      <c r="T15" s="50" t="s">
        <v>91</v>
      </c>
      <c r="U15" s="51"/>
      <c r="V15" s="51"/>
      <c r="W15" s="52"/>
      <c r="X15" s="39"/>
    </row>
    <row r="16" spans="1:24" x14ac:dyDescent="0.25">
      <c r="A16" s="34" t="s">
        <v>102</v>
      </c>
      <c r="B16" s="35" t="s">
        <v>93</v>
      </c>
      <c r="C16" s="31" t="s">
        <v>182</v>
      </c>
      <c r="D16" s="35" t="s">
        <v>166</v>
      </c>
      <c r="E16" s="35" t="s">
        <v>82</v>
      </c>
      <c r="F16" s="35" t="s">
        <v>83</v>
      </c>
      <c r="G16" s="35" t="s">
        <v>84</v>
      </c>
      <c r="H16" s="35">
        <v>0</v>
      </c>
      <c r="I16" s="35">
        <v>0</v>
      </c>
      <c r="J16" s="35" t="s">
        <v>85</v>
      </c>
      <c r="K16" s="35" t="s">
        <v>86</v>
      </c>
      <c r="L16" s="35">
        <v>1</v>
      </c>
      <c r="M16" s="39" t="s">
        <v>88</v>
      </c>
      <c r="N16" s="35" t="s">
        <v>89</v>
      </c>
      <c r="O16" s="36">
        <v>0</v>
      </c>
      <c r="P16" s="36">
        <f>Q16*6/12</f>
        <v>5892.4800000000005</v>
      </c>
      <c r="Q16" s="36">
        <f>1116*12*L16*0.88</f>
        <v>11784.960000000001</v>
      </c>
      <c r="R16" s="37">
        <v>43101</v>
      </c>
      <c r="S16" s="35" t="s">
        <v>90</v>
      </c>
      <c r="T16" s="50"/>
      <c r="U16" s="51" t="s">
        <v>91</v>
      </c>
      <c r="V16" s="51" t="s">
        <v>91</v>
      </c>
      <c r="W16" s="52" t="s">
        <v>91</v>
      </c>
      <c r="X16" s="39"/>
    </row>
    <row r="17" spans="1:24" x14ac:dyDescent="0.25">
      <c r="A17" s="34" t="s">
        <v>102</v>
      </c>
      <c r="B17" s="35" t="s">
        <v>93</v>
      </c>
      <c r="C17" s="31" t="s">
        <v>183</v>
      </c>
      <c r="D17" s="35" t="s">
        <v>167</v>
      </c>
      <c r="E17" s="35" t="s">
        <v>82</v>
      </c>
      <c r="F17" s="35" t="s">
        <v>83</v>
      </c>
      <c r="G17" s="35" t="s">
        <v>84</v>
      </c>
      <c r="H17" s="35">
        <v>0</v>
      </c>
      <c r="I17" s="35">
        <v>0</v>
      </c>
      <c r="J17" s="35" t="s">
        <v>85</v>
      </c>
      <c r="K17" s="35" t="s">
        <v>86</v>
      </c>
      <c r="L17" s="35">
        <v>3</v>
      </c>
      <c r="M17" s="39" t="s">
        <v>88</v>
      </c>
      <c r="N17" s="35" t="s">
        <v>89</v>
      </c>
      <c r="O17" s="36">
        <v>0</v>
      </c>
      <c r="P17" s="36">
        <f t="shared" si="1"/>
        <v>5892.4800000000005</v>
      </c>
      <c r="Q17" s="36">
        <f>186*12*L17*0.88</f>
        <v>5892.4800000000005</v>
      </c>
      <c r="R17" s="37">
        <v>43374</v>
      </c>
      <c r="S17" s="35" t="s">
        <v>90</v>
      </c>
      <c r="T17" s="50" t="s">
        <v>91</v>
      </c>
      <c r="U17" s="51"/>
      <c r="V17" s="51"/>
      <c r="W17" s="52"/>
      <c r="X17" s="39"/>
    </row>
    <row r="18" spans="1:24" x14ac:dyDescent="0.25">
      <c r="A18" s="34" t="s">
        <v>103</v>
      </c>
      <c r="B18" s="35" t="s">
        <v>93</v>
      </c>
      <c r="C18" s="29" t="s">
        <v>104</v>
      </c>
      <c r="D18" s="35" t="s">
        <v>168</v>
      </c>
      <c r="E18" s="35" t="s">
        <v>82</v>
      </c>
      <c r="F18" s="35" t="s">
        <v>83</v>
      </c>
      <c r="G18" s="35" t="s">
        <v>84</v>
      </c>
      <c r="H18" s="35">
        <v>0</v>
      </c>
      <c r="I18" s="35">
        <v>0</v>
      </c>
      <c r="J18" s="35" t="s">
        <v>85</v>
      </c>
      <c r="K18" s="35" t="s">
        <v>86</v>
      </c>
      <c r="L18" s="35">
        <v>9</v>
      </c>
      <c r="M18" s="39" t="s">
        <v>88</v>
      </c>
      <c r="N18" s="35" t="s">
        <v>89</v>
      </c>
      <c r="O18" s="36">
        <v>0</v>
      </c>
      <c r="P18" s="36">
        <f t="shared" si="1"/>
        <v>8078.4</v>
      </c>
      <c r="Q18" s="36">
        <f>0.085*1000*L18*(12)*0.88</f>
        <v>8078.4</v>
      </c>
      <c r="R18" s="37">
        <v>43101</v>
      </c>
      <c r="S18" s="35" t="s">
        <v>90</v>
      </c>
      <c r="T18" s="50"/>
      <c r="U18" s="51" t="s">
        <v>91</v>
      </c>
      <c r="V18" s="51" t="s">
        <v>91</v>
      </c>
      <c r="W18" s="52" t="s">
        <v>91</v>
      </c>
      <c r="X18" s="39"/>
    </row>
    <row r="19" spans="1:24" x14ac:dyDescent="0.25">
      <c r="A19" s="34" t="s">
        <v>103</v>
      </c>
      <c r="B19" s="35" t="s">
        <v>93</v>
      </c>
      <c r="C19" s="29" t="s">
        <v>104</v>
      </c>
      <c r="D19" s="35" t="s">
        <v>168</v>
      </c>
      <c r="E19" s="35" t="s">
        <v>82</v>
      </c>
      <c r="F19" s="35" t="s">
        <v>83</v>
      </c>
      <c r="G19" s="35" t="s">
        <v>84</v>
      </c>
      <c r="H19" s="35">
        <v>0</v>
      </c>
      <c r="I19" s="35">
        <v>0</v>
      </c>
      <c r="J19" s="35" t="s">
        <v>85</v>
      </c>
      <c r="K19" s="35" t="s">
        <v>86</v>
      </c>
      <c r="L19" s="35">
        <v>8</v>
      </c>
      <c r="M19" s="39" t="s">
        <v>88</v>
      </c>
      <c r="N19" s="35" t="s">
        <v>89</v>
      </c>
      <c r="O19" s="36">
        <v>0</v>
      </c>
      <c r="P19" s="36">
        <f t="shared" ref="P19" si="5">Q19*6/12</f>
        <v>3590.4</v>
      </c>
      <c r="Q19" s="36">
        <f>0.085*1000*L19*(12)*0.88</f>
        <v>7180.8</v>
      </c>
      <c r="R19" s="37">
        <v>43374</v>
      </c>
      <c r="S19" s="35" t="s">
        <v>90</v>
      </c>
      <c r="T19" s="50" t="s">
        <v>91</v>
      </c>
      <c r="U19" s="51"/>
      <c r="V19" s="51"/>
      <c r="W19" s="52"/>
      <c r="X19" s="39"/>
    </row>
    <row r="20" spans="1:24" x14ac:dyDescent="0.25">
      <c r="A20" s="34" t="s">
        <v>103</v>
      </c>
      <c r="B20" s="35" t="s">
        <v>93</v>
      </c>
      <c r="C20" s="29" t="s">
        <v>105</v>
      </c>
      <c r="D20" s="35" t="s">
        <v>168</v>
      </c>
      <c r="E20" s="35" t="s">
        <v>82</v>
      </c>
      <c r="F20" s="35" t="s">
        <v>83</v>
      </c>
      <c r="G20" s="35" t="s">
        <v>84</v>
      </c>
      <c r="H20" s="35">
        <v>0</v>
      </c>
      <c r="I20" s="35">
        <v>0</v>
      </c>
      <c r="J20" s="35" t="s">
        <v>85</v>
      </c>
      <c r="K20" s="35" t="s">
        <v>86</v>
      </c>
      <c r="L20" s="35">
        <v>18</v>
      </c>
      <c r="M20" s="39" t="s">
        <v>88</v>
      </c>
      <c r="N20" s="35" t="s">
        <v>89</v>
      </c>
      <c r="O20" s="36">
        <v>0</v>
      </c>
      <c r="P20" s="36">
        <f t="shared" si="1"/>
        <v>3820.6080000000002</v>
      </c>
      <c r="Q20" s="36">
        <f>0.0201*1000*L20*(12)*0.88</f>
        <v>3820.6080000000002</v>
      </c>
      <c r="R20" s="37">
        <v>43101</v>
      </c>
      <c r="S20" s="35" t="s">
        <v>90</v>
      </c>
      <c r="T20" s="50"/>
      <c r="U20" s="51" t="s">
        <v>91</v>
      </c>
      <c r="V20" s="51" t="s">
        <v>91</v>
      </c>
      <c r="W20" s="52" t="s">
        <v>91</v>
      </c>
      <c r="X20" s="39"/>
    </row>
    <row r="21" spans="1:24" x14ac:dyDescent="0.25">
      <c r="A21" s="34" t="s">
        <v>103</v>
      </c>
      <c r="B21" s="35" t="s">
        <v>93</v>
      </c>
      <c r="C21" s="29" t="s">
        <v>105</v>
      </c>
      <c r="D21" s="35" t="s">
        <v>168</v>
      </c>
      <c r="E21" s="35" t="s">
        <v>82</v>
      </c>
      <c r="F21" s="35" t="s">
        <v>83</v>
      </c>
      <c r="G21" s="35" t="s">
        <v>84</v>
      </c>
      <c r="H21" s="35">
        <v>0</v>
      </c>
      <c r="I21" s="35">
        <v>0</v>
      </c>
      <c r="J21" s="35" t="s">
        <v>85</v>
      </c>
      <c r="K21" s="35" t="s">
        <v>86</v>
      </c>
      <c r="L21" s="35">
        <v>23</v>
      </c>
      <c r="M21" s="39" t="s">
        <v>88</v>
      </c>
      <c r="N21" s="35" t="s">
        <v>89</v>
      </c>
      <c r="O21" s="36">
        <v>0</v>
      </c>
      <c r="P21" s="36">
        <f t="shared" ref="P21" si="6">Q21*6/12</f>
        <v>2440.944</v>
      </c>
      <c r="Q21" s="36">
        <f>0.0201*1000*L21*(12)*0.88</f>
        <v>4881.8879999999999</v>
      </c>
      <c r="R21" s="37">
        <v>43374</v>
      </c>
      <c r="S21" s="35" t="s">
        <v>90</v>
      </c>
      <c r="T21" s="50" t="s">
        <v>91</v>
      </c>
      <c r="U21" s="51"/>
      <c r="V21" s="51"/>
      <c r="W21" s="52"/>
      <c r="X21" s="39"/>
    </row>
    <row r="22" spans="1:24" x14ac:dyDescent="0.25">
      <c r="A22" s="34" t="s">
        <v>103</v>
      </c>
      <c r="B22" s="35" t="s">
        <v>93</v>
      </c>
      <c r="C22" s="29" t="s">
        <v>106</v>
      </c>
      <c r="D22" s="35" t="s">
        <v>168</v>
      </c>
      <c r="E22" s="35" t="s">
        <v>82</v>
      </c>
      <c r="F22" s="35" t="s">
        <v>83</v>
      </c>
      <c r="G22" s="35" t="s">
        <v>84</v>
      </c>
      <c r="H22" s="35">
        <v>0</v>
      </c>
      <c r="I22" s="35">
        <f t="shared" ref="I22:I31" si="7">H22*15</f>
        <v>0</v>
      </c>
      <c r="J22" s="35" t="s">
        <v>85</v>
      </c>
      <c r="K22" s="35" t="s">
        <v>86</v>
      </c>
      <c r="L22" s="35">
        <v>9</v>
      </c>
      <c r="M22" s="39" t="s">
        <v>88</v>
      </c>
      <c r="N22" s="35" t="s">
        <v>89</v>
      </c>
      <c r="O22" s="36">
        <v>0</v>
      </c>
      <c r="P22" s="36">
        <f t="shared" si="1"/>
        <v>2509.056</v>
      </c>
      <c r="Q22" s="36">
        <f>0.0264*1000*L22*(12)*0.88</f>
        <v>2509.056</v>
      </c>
      <c r="R22" s="37">
        <v>43101</v>
      </c>
      <c r="S22" s="35" t="s">
        <v>90</v>
      </c>
      <c r="T22" s="50"/>
      <c r="U22" s="51" t="s">
        <v>91</v>
      </c>
      <c r="V22" s="51" t="s">
        <v>91</v>
      </c>
      <c r="W22" s="52" t="s">
        <v>91</v>
      </c>
      <c r="X22" s="39"/>
    </row>
    <row r="23" spans="1:24" x14ac:dyDescent="0.25">
      <c r="A23" s="34" t="s">
        <v>103</v>
      </c>
      <c r="B23" s="35" t="s">
        <v>93</v>
      </c>
      <c r="C23" s="29" t="s">
        <v>106</v>
      </c>
      <c r="D23" s="35" t="s">
        <v>168</v>
      </c>
      <c r="E23" s="35" t="s">
        <v>82</v>
      </c>
      <c r="F23" s="35" t="s">
        <v>83</v>
      </c>
      <c r="G23" s="35" t="s">
        <v>84</v>
      </c>
      <c r="H23" s="35">
        <v>0</v>
      </c>
      <c r="I23" s="35">
        <f t="shared" si="7"/>
        <v>0</v>
      </c>
      <c r="J23" s="35" t="s">
        <v>85</v>
      </c>
      <c r="K23" s="35" t="s">
        <v>86</v>
      </c>
      <c r="L23" s="35">
        <v>8</v>
      </c>
      <c r="M23" s="39" t="s">
        <v>88</v>
      </c>
      <c r="N23" s="35" t="s">
        <v>89</v>
      </c>
      <c r="O23" s="36">
        <v>0</v>
      </c>
      <c r="P23" s="36">
        <f t="shared" ref="P23" si="8">Q23*6/12</f>
        <v>1115.1359999999997</v>
      </c>
      <c r="Q23" s="36">
        <f>0.0264*1000*L23*(12)*0.88</f>
        <v>2230.2719999999995</v>
      </c>
      <c r="R23" s="37">
        <v>43374</v>
      </c>
      <c r="S23" s="35" t="s">
        <v>90</v>
      </c>
      <c r="T23" s="50" t="s">
        <v>91</v>
      </c>
      <c r="U23" s="51"/>
      <c r="V23" s="51"/>
      <c r="W23" s="52"/>
      <c r="X23" s="39"/>
    </row>
    <row r="24" spans="1:24" x14ac:dyDescent="0.25">
      <c r="A24" s="34" t="s">
        <v>107</v>
      </c>
      <c r="B24" s="35" t="s">
        <v>80</v>
      </c>
      <c r="C24" s="29" t="s">
        <v>213</v>
      </c>
      <c r="D24" s="35">
        <v>1.2</v>
      </c>
      <c r="E24" s="35" t="s">
        <v>82</v>
      </c>
      <c r="F24" s="35" t="s">
        <v>83</v>
      </c>
      <c r="G24" s="35" t="s">
        <v>84</v>
      </c>
      <c r="H24" s="35">
        <v>0</v>
      </c>
      <c r="I24" s="35">
        <f t="shared" si="7"/>
        <v>0</v>
      </c>
      <c r="J24" s="35" t="s">
        <v>85</v>
      </c>
      <c r="K24" s="35" t="s">
        <v>86</v>
      </c>
      <c r="L24" s="35">
        <v>1</v>
      </c>
      <c r="M24" s="39" t="s">
        <v>88</v>
      </c>
      <c r="N24" s="35" t="s">
        <v>89</v>
      </c>
      <c r="O24" s="36">
        <v>0</v>
      </c>
      <c r="P24" s="36">
        <f>Q24*6/12</f>
        <v>6599.9704319999992</v>
      </c>
      <c r="Q24" s="36">
        <f>1.6801*L24*(31*24*12)*0.88</f>
        <v>13199.940863999998</v>
      </c>
      <c r="R24" s="37">
        <v>43374</v>
      </c>
      <c r="S24" s="35" t="s">
        <v>90</v>
      </c>
      <c r="T24" s="50" t="s">
        <v>91</v>
      </c>
      <c r="U24" s="51"/>
      <c r="V24" s="51"/>
      <c r="W24" s="52"/>
      <c r="X24" s="39"/>
    </row>
    <row r="25" spans="1:24" x14ac:dyDescent="0.25">
      <c r="A25" s="34" t="s">
        <v>107</v>
      </c>
      <c r="B25" s="35" t="s">
        <v>80</v>
      </c>
      <c r="C25" s="29" t="s">
        <v>214</v>
      </c>
      <c r="D25" s="35">
        <v>1.2</v>
      </c>
      <c r="E25" s="35" t="s">
        <v>82</v>
      </c>
      <c r="F25" s="35" t="s">
        <v>83</v>
      </c>
      <c r="G25" s="35" t="s">
        <v>84</v>
      </c>
      <c r="H25" s="35">
        <v>0</v>
      </c>
      <c r="I25" s="35">
        <f t="shared" si="7"/>
        <v>0</v>
      </c>
      <c r="J25" s="35" t="s">
        <v>85</v>
      </c>
      <c r="K25" s="35" t="s">
        <v>86</v>
      </c>
      <c r="L25" s="35">
        <v>2</v>
      </c>
      <c r="M25" s="39" t="s">
        <v>88</v>
      </c>
      <c r="N25" s="35" t="s">
        <v>89</v>
      </c>
      <c r="O25" s="36">
        <v>0</v>
      </c>
      <c r="P25" s="36">
        <f>Q25*6/12</f>
        <v>13199.940863999998</v>
      </c>
      <c r="Q25" s="36">
        <f>1.6801*L25*(31*24*12)*0.88</f>
        <v>26399.881727999997</v>
      </c>
      <c r="R25" s="37">
        <v>43374</v>
      </c>
      <c r="S25" s="35" t="s">
        <v>90</v>
      </c>
      <c r="T25" s="50" t="s">
        <v>91</v>
      </c>
      <c r="U25" s="51"/>
      <c r="V25" s="51"/>
      <c r="W25" s="52"/>
      <c r="X25" s="39"/>
    </row>
    <row r="26" spans="1:24" x14ac:dyDescent="0.25">
      <c r="A26" s="34" t="s">
        <v>107</v>
      </c>
      <c r="B26" s="35" t="s">
        <v>80</v>
      </c>
      <c r="C26" s="29" t="s">
        <v>215</v>
      </c>
      <c r="D26" s="35">
        <v>1.2</v>
      </c>
      <c r="E26" s="35" t="s">
        <v>82</v>
      </c>
      <c r="F26" s="35" t="s">
        <v>83</v>
      </c>
      <c r="G26" s="35" t="s">
        <v>84</v>
      </c>
      <c r="H26" s="35">
        <v>0</v>
      </c>
      <c r="I26" s="35">
        <f t="shared" si="7"/>
        <v>0</v>
      </c>
      <c r="J26" s="35" t="s">
        <v>85</v>
      </c>
      <c r="K26" s="35" t="s">
        <v>86</v>
      </c>
      <c r="L26" s="35">
        <v>1</v>
      </c>
      <c r="M26" s="39" t="s">
        <v>88</v>
      </c>
      <c r="N26" s="35" t="s">
        <v>89</v>
      </c>
      <c r="O26" s="36">
        <v>0</v>
      </c>
      <c r="P26" s="36">
        <f>Q26*6/12</f>
        <v>6599.9704319999992</v>
      </c>
      <c r="Q26" s="36">
        <f>1.6801*L26*(31*24*12)*0.88</f>
        <v>13199.940863999998</v>
      </c>
      <c r="R26" s="37">
        <v>43374</v>
      </c>
      <c r="S26" s="35" t="s">
        <v>90</v>
      </c>
      <c r="T26" s="50" t="s">
        <v>91</v>
      </c>
      <c r="U26" s="51"/>
      <c r="V26" s="51"/>
      <c r="W26" s="53"/>
      <c r="X26" s="48"/>
    </row>
    <row r="27" spans="1:24" x14ac:dyDescent="0.25">
      <c r="A27" s="34" t="s">
        <v>108</v>
      </c>
      <c r="B27" s="35" t="s">
        <v>80</v>
      </c>
      <c r="C27" s="29" t="s">
        <v>109</v>
      </c>
      <c r="D27" s="35" t="s">
        <v>110</v>
      </c>
      <c r="E27" s="35" t="s">
        <v>111</v>
      </c>
      <c r="F27" s="35" t="s">
        <v>83</v>
      </c>
      <c r="G27" s="35" t="s">
        <v>84</v>
      </c>
      <c r="H27" s="35">
        <v>0</v>
      </c>
      <c r="I27" s="35">
        <f t="shared" si="7"/>
        <v>0</v>
      </c>
      <c r="J27" s="35" t="s">
        <v>112</v>
      </c>
      <c r="K27" s="35" t="s">
        <v>86</v>
      </c>
      <c r="L27" s="35">
        <v>2</v>
      </c>
      <c r="M27" s="39" t="s">
        <v>88</v>
      </c>
      <c r="N27" s="35" t="s">
        <v>89</v>
      </c>
      <c r="O27" s="36">
        <f>22011.6+4988</f>
        <v>26999.599999999999</v>
      </c>
      <c r="P27" s="36"/>
      <c r="Q27" s="36">
        <v>4987.8285599999999</v>
      </c>
      <c r="R27" s="37">
        <v>43101</v>
      </c>
      <c r="S27" s="35" t="s">
        <v>90</v>
      </c>
      <c r="T27" s="50" t="s">
        <v>91</v>
      </c>
      <c r="U27" s="50" t="s">
        <v>91</v>
      </c>
      <c r="V27" s="50" t="s">
        <v>91</v>
      </c>
      <c r="W27" s="54" t="s">
        <v>91</v>
      </c>
      <c r="X27" s="48"/>
    </row>
    <row r="28" spans="1:24" x14ac:dyDescent="0.25">
      <c r="A28" s="34" t="s">
        <v>108</v>
      </c>
      <c r="B28" s="35" t="s">
        <v>80</v>
      </c>
      <c r="C28" s="29" t="s">
        <v>113</v>
      </c>
      <c r="D28" s="35" t="s">
        <v>110</v>
      </c>
      <c r="E28" s="35" t="s">
        <v>111</v>
      </c>
      <c r="F28" s="35" t="s">
        <v>83</v>
      </c>
      <c r="G28" s="35" t="s">
        <v>84</v>
      </c>
      <c r="H28" s="35">
        <v>0</v>
      </c>
      <c r="I28" s="35">
        <f t="shared" si="7"/>
        <v>0</v>
      </c>
      <c r="J28" s="35" t="s">
        <v>112</v>
      </c>
      <c r="K28" s="35" t="s">
        <v>86</v>
      </c>
      <c r="L28" s="35">
        <v>2</v>
      </c>
      <c r="M28" s="39" t="s">
        <v>88</v>
      </c>
      <c r="N28" s="35" t="s">
        <v>89</v>
      </c>
      <c r="O28" s="36">
        <f>3633.24+823</f>
        <v>4456.24</v>
      </c>
      <c r="P28" s="36"/>
      <c r="Q28" s="36">
        <v>823.29218399999991</v>
      </c>
      <c r="R28" s="37">
        <v>43101</v>
      </c>
      <c r="S28" s="35" t="s">
        <v>90</v>
      </c>
      <c r="T28" s="50" t="s">
        <v>91</v>
      </c>
      <c r="U28" s="50" t="s">
        <v>91</v>
      </c>
      <c r="V28" s="50" t="s">
        <v>91</v>
      </c>
      <c r="W28" s="54" t="s">
        <v>91</v>
      </c>
      <c r="X28" s="48"/>
    </row>
    <row r="29" spans="1:24" x14ac:dyDescent="0.25">
      <c r="A29" s="34" t="s">
        <v>108</v>
      </c>
      <c r="B29" s="35" t="s">
        <v>80</v>
      </c>
      <c r="C29" s="29" t="s">
        <v>114</v>
      </c>
      <c r="D29" s="35" t="s">
        <v>110</v>
      </c>
      <c r="E29" s="35" t="s">
        <v>111</v>
      </c>
      <c r="F29" s="35" t="s">
        <v>83</v>
      </c>
      <c r="G29" s="35" t="s">
        <v>84</v>
      </c>
      <c r="H29" s="35">
        <v>0</v>
      </c>
      <c r="I29" s="35">
        <f t="shared" si="7"/>
        <v>0</v>
      </c>
      <c r="J29" s="35" t="s">
        <v>112</v>
      </c>
      <c r="K29" s="35" t="s">
        <v>86</v>
      </c>
      <c r="L29" s="35">
        <v>10</v>
      </c>
      <c r="M29" s="39" t="s">
        <v>88</v>
      </c>
      <c r="N29" s="35" t="s">
        <v>89</v>
      </c>
      <c r="O29" s="36">
        <f>9750+2209</f>
        <v>11959</v>
      </c>
      <c r="P29" s="36"/>
      <c r="Q29" s="36">
        <v>2209.35</v>
      </c>
      <c r="R29" s="37">
        <v>43101</v>
      </c>
      <c r="S29" s="35" t="s">
        <v>90</v>
      </c>
      <c r="T29" s="50" t="s">
        <v>91</v>
      </c>
      <c r="U29" s="50" t="s">
        <v>91</v>
      </c>
      <c r="V29" s="50" t="s">
        <v>91</v>
      </c>
      <c r="W29" s="54" t="s">
        <v>91</v>
      </c>
      <c r="X29" s="48"/>
    </row>
    <row r="30" spans="1:24" x14ac:dyDescent="0.25">
      <c r="A30" s="34" t="s">
        <v>115</v>
      </c>
      <c r="B30" s="35" t="s">
        <v>80</v>
      </c>
      <c r="C30" s="29" t="s">
        <v>219</v>
      </c>
      <c r="D30" s="35">
        <v>5.2</v>
      </c>
      <c r="E30" s="35" t="s">
        <v>111</v>
      </c>
      <c r="F30" s="35" t="s">
        <v>83</v>
      </c>
      <c r="G30" s="35" t="s">
        <v>84</v>
      </c>
      <c r="H30" s="35">
        <v>0</v>
      </c>
      <c r="I30" s="35">
        <f t="shared" si="7"/>
        <v>0</v>
      </c>
      <c r="J30" s="35" t="s">
        <v>112</v>
      </c>
      <c r="K30" s="35" t="s">
        <v>86</v>
      </c>
      <c r="L30" s="35">
        <v>30</v>
      </c>
      <c r="M30" s="39" t="s">
        <v>88</v>
      </c>
      <c r="N30" s="35" t="s">
        <v>89</v>
      </c>
      <c r="O30" s="36">
        <f>21481.2+4868</f>
        <v>26349.200000000001</v>
      </c>
      <c r="P30" s="36"/>
      <c r="Q30" s="36">
        <v>4867.6399200000005</v>
      </c>
      <c r="R30" s="37">
        <v>43101</v>
      </c>
      <c r="S30" s="35" t="s">
        <v>90</v>
      </c>
      <c r="T30" s="50" t="s">
        <v>91</v>
      </c>
      <c r="U30" s="50" t="s">
        <v>91</v>
      </c>
      <c r="V30" s="50" t="s">
        <v>91</v>
      </c>
      <c r="W30" s="54" t="s">
        <v>91</v>
      </c>
      <c r="X30" s="48"/>
    </row>
    <row r="31" spans="1:24" x14ac:dyDescent="0.25">
      <c r="A31" s="34" t="s">
        <v>116</v>
      </c>
      <c r="B31" s="35" t="s">
        <v>80</v>
      </c>
      <c r="C31" s="29" t="s">
        <v>117</v>
      </c>
      <c r="D31" s="35">
        <v>11.5</v>
      </c>
      <c r="E31" s="35" t="s">
        <v>111</v>
      </c>
      <c r="F31" s="35" t="s">
        <v>83</v>
      </c>
      <c r="G31" s="35" t="s">
        <v>84</v>
      </c>
      <c r="H31" s="35">
        <v>2</v>
      </c>
      <c r="I31" s="35">
        <f t="shared" si="7"/>
        <v>30</v>
      </c>
      <c r="J31" s="35" t="s">
        <v>112</v>
      </c>
      <c r="K31" s="35" t="s">
        <v>86</v>
      </c>
      <c r="L31" s="35" t="s">
        <v>87</v>
      </c>
      <c r="M31" s="39" t="s">
        <v>88</v>
      </c>
      <c r="N31" s="35" t="s">
        <v>89</v>
      </c>
      <c r="O31" s="36">
        <f>113152+25640</f>
        <v>138792</v>
      </c>
      <c r="P31" s="36"/>
      <c r="Q31" s="36">
        <v>0</v>
      </c>
      <c r="R31" s="37">
        <v>43101</v>
      </c>
      <c r="S31" s="35" t="s">
        <v>90</v>
      </c>
      <c r="T31" s="50" t="s">
        <v>91</v>
      </c>
      <c r="U31" s="50" t="s">
        <v>91</v>
      </c>
      <c r="V31" s="50" t="s">
        <v>91</v>
      </c>
      <c r="W31" s="54" t="s">
        <v>91</v>
      </c>
      <c r="X31" s="49"/>
    </row>
    <row r="32" spans="1:24" x14ac:dyDescent="0.25">
      <c r="A32" s="34" t="s">
        <v>118</v>
      </c>
      <c r="B32" s="35" t="s">
        <v>80</v>
      </c>
      <c r="C32" s="29" t="s">
        <v>119</v>
      </c>
      <c r="D32" s="35" t="s">
        <v>120</v>
      </c>
      <c r="E32" s="35" t="s">
        <v>111</v>
      </c>
      <c r="F32" s="35" t="s">
        <v>83</v>
      </c>
      <c r="G32" s="35" t="s">
        <v>84</v>
      </c>
      <c r="H32" s="35">
        <v>0</v>
      </c>
      <c r="I32" s="35">
        <v>0</v>
      </c>
      <c r="J32" s="35" t="s">
        <v>112</v>
      </c>
      <c r="K32" s="35" t="s">
        <v>86</v>
      </c>
      <c r="L32" s="35">
        <v>2</v>
      </c>
      <c r="M32" s="39" t="s">
        <v>88</v>
      </c>
      <c r="N32" s="35" t="s">
        <v>89</v>
      </c>
      <c r="O32" s="36">
        <f>51000+10500</f>
        <v>61500</v>
      </c>
      <c r="P32" s="36"/>
      <c r="Q32" s="36">
        <v>10500</v>
      </c>
      <c r="R32" s="37">
        <v>43101</v>
      </c>
      <c r="S32" s="35" t="s">
        <v>90</v>
      </c>
      <c r="T32" s="50" t="s">
        <v>91</v>
      </c>
      <c r="U32" s="50" t="s">
        <v>91</v>
      </c>
      <c r="V32" s="50" t="s">
        <v>91</v>
      </c>
      <c r="W32" s="54" t="s">
        <v>91</v>
      </c>
      <c r="X32" s="49"/>
    </row>
    <row r="33" spans="1:24" x14ac:dyDescent="0.25">
      <c r="A33" s="34" t="s">
        <v>118</v>
      </c>
      <c r="B33" s="35" t="s">
        <v>80</v>
      </c>
      <c r="C33" s="29" t="s">
        <v>121</v>
      </c>
      <c r="D33" s="35" t="s">
        <v>120</v>
      </c>
      <c r="E33" s="35" t="s">
        <v>111</v>
      </c>
      <c r="F33" s="35" t="s">
        <v>83</v>
      </c>
      <c r="G33" s="35" t="s">
        <v>84</v>
      </c>
      <c r="H33" s="35">
        <v>0</v>
      </c>
      <c r="I33" s="35">
        <v>0</v>
      </c>
      <c r="J33" s="35" t="s">
        <v>112</v>
      </c>
      <c r="K33" s="35" t="s">
        <v>86</v>
      </c>
      <c r="L33" s="35">
        <v>2</v>
      </c>
      <c r="M33" s="39" t="s">
        <v>88</v>
      </c>
      <c r="N33" s="35" t="s">
        <v>89</v>
      </c>
      <c r="O33" s="36">
        <f>2250+450</f>
        <v>2700</v>
      </c>
      <c r="P33" s="36"/>
      <c r="Q33" s="36">
        <v>450</v>
      </c>
      <c r="R33" s="37">
        <v>43101</v>
      </c>
      <c r="S33" s="35" t="s">
        <v>90</v>
      </c>
      <c r="T33" s="50" t="s">
        <v>91</v>
      </c>
      <c r="U33" s="50" t="s">
        <v>91</v>
      </c>
      <c r="V33" s="50" t="s">
        <v>91</v>
      </c>
      <c r="W33" s="54" t="s">
        <v>91</v>
      </c>
      <c r="X33" s="49"/>
    </row>
    <row r="34" spans="1:24" x14ac:dyDescent="0.25">
      <c r="A34" s="34" t="s">
        <v>122</v>
      </c>
      <c r="B34" s="35" t="s">
        <v>80</v>
      </c>
      <c r="C34" s="29" t="s">
        <v>123</v>
      </c>
      <c r="D34" s="35">
        <v>11</v>
      </c>
      <c r="E34" s="35" t="s">
        <v>111</v>
      </c>
      <c r="F34" s="35" t="s">
        <v>83</v>
      </c>
      <c r="G34" s="35" t="s">
        <v>84</v>
      </c>
      <c r="H34" s="35">
        <v>0</v>
      </c>
      <c r="I34" s="35">
        <v>0</v>
      </c>
      <c r="J34" s="35" t="s">
        <v>112</v>
      </c>
      <c r="K34" s="35" t="s">
        <v>86</v>
      </c>
      <c r="L34" s="35">
        <v>2</v>
      </c>
      <c r="M34" s="39" t="s">
        <v>88</v>
      </c>
      <c r="N34" s="35" t="s">
        <v>89</v>
      </c>
      <c r="O34" s="36">
        <f>21750+4500</f>
        <v>26250</v>
      </c>
      <c r="P34" s="36"/>
      <c r="Q34" s="36">
        <v>4500</v>
      </c>
      <c r="R34" s="37">
        <v>43101</v>
      </c>
      <c r="S34" s="35" t="s">
        <v>90</v>
      </c>
      <c r="T34" s="50" t="s">
        <v>91</v>
      </c>
      <c r="U34" s="50" t="s">
        <v>91</v>
      </c>
      <c r="V34" s="50" t="s">
        <v>91</v>
      </c>
      <c r="W34" s="54" t="s">
        <v>91</v>
      </c>
      <c r="X34" s="49"/>
    </row>
    <row r="35" spans="1:24" x14ac:dyDescent="0.25">
      <c r="A35" s="34" t="s">
        <v>122</v>
      </c>
      <c r="B35" s="35" t="s">
        <v>80</v>
      </c>
      <c r="C35" s="29" t="s">
        <v>124</v>
      </c>
      <c r="D35" s="35">
        <v>11</v>
      </c>
      <c r="E35" s="35" t="s">
        <v>111</v>
      </c>
      <c r="F35" s="35" t="s">
        <v>83</v>
      </c>
      <c r="G35" s="35" t="s">
        <v>84</v>
      </c>
      <c r="H35" s="35">
        <v>0</v>
      </c>
      <c r="I35" s="35">
        <v>0</v>
      </c>
      <c r="J35" s="35" t="s">
        <v>85</v>
      </c>
      <c r="K35" s="35" t="s">
        <v>86</v>
      </c>
      <c r="L35" s="35">
        <v>1</v>
      </c>
      <c r="M35" s="39" t="s">
        <v>88</v>
      </c>
      <c r="N35" s="35" t="s">
        <v>89</v>
      </c>
      <c r="O35" s="36">
        <f>0+9800</f>
        <v>9800</v>
      </c>
      <c r="P35" s="36"/>
      <c r="Q35" s="36">
        <v>9800</v>
      </c>
      <c r="R35" s="37">
        <v>43101</v>
      </c>
      <c r="S35" s="35" t="s">
        <v>90</v>
      </c>
      <c r="T35" s="50" t="s">
        <v>91</v>
      </c>
      <c r="U35" s="50" t="s">
        <v>91</v>
      </c>
      <c r="V35" s="50" t="s">
        <v>91</v>
      </c>
      <c r="W35" s="54" t="s">
        <v>91</v>
      </c>
      <c r="X35" s="49"/>
    </row>
    <row r="36" spans="1:24" x14ac:dyDescent="0.25">
      <c r="A36" s="34" t="s">
        <v>125</v>
      </c>
      <c r="B36" s="35" t="s">
        <v>80</v>
      </c>
      <c r="C36" s="29" t="s">
        <v>126</v>
      </c>
      <c r="D36" s="35">
        <v>10.3</v>
      </c>
      <c r="E36" s="35" t="s">
        <v>111</v>
      </c>
      <c r="F36" s="35" t="s">
        <v>184</v>
      </c>
      <c r="G36" s="35" t="s">
        <v>84</v>
      </c>
      <c r="H36" s="35">
        <v>0</v>
      </c>
      <c r="I36" s="35">
        <v>0</v>
      </c>
      <c r="J36" s="35" t="s">
        <v>112</v>
      </c>
      <c r="K36" s="35" t="s">
        <v>86</v>
      </c>
      <c r="L36" s="35">
        <v>1000</v>
      </c>
      <c r="M36" s="39" t="s">
        <v>88</v>
      </c>
      <c r="N36" s="35" t="s">
        <v>89</v>
      </c>
      <c r="O36" s="36">
        <f>48750+13055</f>
        <v>61805</v>
      </c>
      <c r="P36" s="36"/>
      <c r="Q36" s="36">
        <v>0</v>
      </c>
      <c r="R36" s="37">
        <v>43374</v>
      </c>
      <c r="S36" s="35" t="s">
        <v>90</v>
      </c>
      <c r="T36" s="50"/>
      <c r="U36" s="50" t="s">
        <v>91</v>
      </c>
      <c r="V36" s="50" t="s">
        <v>91</v>
      </c>
      <c r="W36" s="54" t="s">
        <v>91</v>
      </c>
      <c r="X36" s="49"/>
    </row>
    <row r="37" spans="1:24" x14ac:dyDescent="0.25">
      <c r="A37" s="34" t="s">
        <v>127</v>
      </c>
      <c r="B37" s="35" t="s">
        <v>80</v>
      </c>
      <c r="C37" s="29" t="s">
        <v>128</v>
      </c>
      <c r="D37" s="35">
        <v>1</v>
      </c>
      <c r="E37" s="35" t="s">
        <v>134</v>
      </c>
      <c r="F37" s="35" t="s">
        <v>83</v>
      </c>
      <c r="G37" s="35" t="s">
        <v>84</v>
      </c>
      <c r="H37" s="35">
        <v>0</v>
      </c>
      <c r="I37" s="35">
        <v>0</v>
      </c>
      <c r="J37" s="35" t="s">
        <v>85</v>
      </c>
      <c r="K37" s="35" t="s">
        <v>86</v>
      </c>
      <c r="L37" s="35">
        <v>1</v>
      </c>
      <c r="M37" s="39" t="s">
        <v>88</v>
      </c>
      <c r="N37" s="35" t="s">
        <v>89</v>
      </c>
      <c r="O37" s="36">
        <v>0</v>
      </c>
      <c r="P37" s="36"/>
      <c r="Q37" s="36">
        <v>120000</v>
      </c>
      <c r="R37" s="37">
        <v>43374</v>
      </c>
      <c r="S37" s="35" t="s">
        <v>90</v>
      </c>
      <c r="T37" s="50" t="s">
        <v>91</v>
      </c>
      <c r="U37" s="50" t="s">
        <v>91</v>
      </c>
      <c r="V37" s="50" t="s">
        <v>91</v>
      </c>
      <c r="W37" s="54" t="s">
        <v>91</v>
      </c>
      <c r="X37" s="49"/>
    </row>
    <row r="38" spans="1:24" x14ac:dyDescent="0.25">
      <c r="A38" s="34" t="s">
        <v>129</v>
      </c>
      <c r="B38" s="35" t="s">
        <v>80</v>
      </c>
      <c r="C38" s="29" t="s">
        <v>130</v>
      </c>
      <c r="D38" s="35" t="s">
        <v>179</v>
      </c>
      <c r="E38" s="35" t="s">
        <v>134</v>
      </c>
      <c r="F38" s="35" t="s">
        <v>83</v>
      </c>
      <c r="G38" s="35" t="s">
        <v>84</v>
      </c>
      <c r="H38" s="35">
        <v>0</v>
      </c>
      <c r="I38" s="35">
        <v>0</v>
      </c>
      <c r="J38" s="35" t="s">
        <v>112</v>
      </c>
      <c r="K38" s="35" t="s">
        <v>86</v>
      </c>
      <c r="L38" s="35">
        <v>4</v>
      </c>
      <c r="M38" s="39" t="s">
        <v>88</v>
      </c>
      <c r="N38" s="35" t="s">
        <v>89</v>
      </c>
      <c r="O38" s="36">
        <f>20000+4120</f>
        <v>24120</v>
      </c>
      <c r="P38" s="36"/>
      <c r="Q38" s="36">
        <v>4243.6000000000004</v>
      </c>
      <c r="R38" s="37">
        <v>43374</v>
      </c>
      <c r="S38" s="35" t="s">
        <v>90</v>
      </c>
      <c r="T38" s="50" t="s">
        <v>91</v>
      </c>
      <c r="U38" s="50"/>
      <c r="V38" s="50"/>
      <c r="W38" s="54"/>
      <c r="X38" s="49"/>
    </row>
    <row r="39" spans="1:24" x14ac:dyDescent="0.25">
      <c r="A39" s="34" t="s">
        <v>129</v>
      </c>
      <c r="B39" s="35" t="s">
        <v>80</v>
      </c>
      <c r="C39" s="29" t="s">
        <v>131</v>
      </c>
      <c r="D39" s="35" t="s">
        <v>179</v>
      </c>
      <c r="E39" s="35" t="s">
        <v>134</v>
      </c>
      <c r="F39" s="35" t="s">
        <v>83</v>
      </c>
      <c r="G39" s="35" t="s">
        <v>84</v>
      </c>
      <c r="H39" s="35">
        <v>0</v>
      </c>
      <c r="I39" s="35">
        <v>0</v>
      </c>
      <c r="J39" s="35" t="s">
        <v>112</v>
      </c>
      <c r="K39" s="35" t="s">
        <v>86</v>
      </c>
      <c r="L39" s="35">
        <v>6</v>
      </c>
      <c r="M39" s="39" t="s">
        <v>88</v>
      </c>
      <c r="N39" s="35" t="s">
        <v>89</v>
      </c>
      <c r="O39" s="36">
        <f>15000+3090</f>
        <v>18090</v>
      </c>
      <c r="P39" s="36"/>
      <c r="Q39" s="36">
        <v>3182.7000000000003</v>
      </c>
      <c r="R39" s="37">
        <v>43101</v>
      </c>
      <c r="S39" s="35" t="s">
        <v>90</v>
      </c>
      <c r="T39" s="50"/>
      <c r="U39" s="50" t="s">
        <v>91</v>
      </c>
      <c r="V39" s="50" t="s">
        <v>91</v>
      </c>
      <c r="W39" s="54" t="s">
        <v>91</v>
      </c>
      <c r="X39" s="49"/>
    </row>
    <row r="40" spans="1:24" x14ac:dyDescent="0.25">
      <c r="A40" s="34" t="s">
        <v>132</v>
      </c>
      <c r="B40" s="35" t="s">
        <v>80</v>
      </c>
      <c r="C40" s="29" t="s">
        <v>133</v>
      </c>
      <c r="D40" s="35">
        <v>2</v>
      </c>
      <c r="E40" s="35" t="s">
        <v>134</v>
      </c>
      <c r="F40" s="35" t="s">
        <v>83</v>
      </c>
      <c r="G40" s="35" t="s">
        <v>84</v>
      </c>
      <c r="H40" s="35">
        <v>0</v>
      </c>
      <c r="I40" s="35">
        <v>0</v>
      </c>
      <c r="J40" s="35" t="s">
        <v>112</v>
      </c>
      <c r="K40" s="35" t="s">
        <v>86</v>
      </c>
      <c r="L40" s="35">
        <v>1</v>
      </c>
      <c r="M40" s="39" t="s">
        <v>88</v>
      </c>
      <c r="N40" s="35" t="s">
        <v>89</v>
      </c>
      <c r="O40" s="36">
        <f>65000+13390</f>
        <v>78390</v>
      </c>
      <c r="P40" s="36"/>
      <c r="Q40" s="36">
        <v>13791.7</v>
      </c>
      <c r="R40" s="37">
        <v>43374</v>
      </c>
      <c r="S40" s="35" t="s">
        <v>90</v>
      </c>
      <c r="T40" s="50" t="s">
        <v>91</v>
      </c>
      <c r="U40" s="50" t="s">
        <v>91</v>
      </c>
      <c r="V40" s="50" t="s">
        <v>91</v>
      </c>
      <c r="W40" s="54" t="s">
        <v>91</v>
      </c>
      <c r="X40" s="49"/>
    </row>
    <row r="41" spans="1:24" x14ac:dyDescent="0.25">
      <c r="A41" s="34" t="s">
        <v>107</v>
      </c>
      <c r="B41" s="35" t="s">
        <v>80</v>
      </c>
      <c r="C41" s="29" t="s">
        <v>189</v>
      </c>
      <c r="D41" s="35">
        <v>2</v>
      </c>
      <c r="E41" s="35" t="s">
        <v>134</v>
      </c>
      <c r="F41" s="35" t="s">
        <v>83</v>
      </c>
      <c r="G41" s="35" t="s">
        <v>84</v>
      </c>
      <c r="H41" s="35">
        <v>0</v>
      </c>
      <c r="I41" s="35">
        <v>0</v>
      </c>
      <c r="J41" s="35" t="s">
        <v>112</v>
      </c>
      <c r="K41" s="35" t="s">
        <v>86</v>
      </c>
      <c r="L41" s="35">
        <v>1</v>
      </c>
      <c r="M41" s="39" t="s">
        <v>88</v>
      </c>
      <c r="N41" s="35" t="s">
        <v>89</v>
      </c>
      <c r="O41" s="36">
        <v>0</v>
      </c>
      <c r="P41" s="36"/>
      <c r="Q41" s="36">
        <v>0</v>
      </c>
      <c r="R41" s="37">
        <v>43101</v>
      </c>
      <c r="S41" s="35" t="s">
        <v>90</v>
      </c>
      <c r="T41" s="50"/>
      <c r="U41" s="50" t="s">
        <v>91</v>
      </c>
      <c r="V41" s="50" t="s">
        <v>91</v>
      </c>
      <c r="W41" s="54"/>
      <c r="X41" s="49"/>
    </row>
    <row r="42" spans="1:24" x14ac:dyDescent="0.25">
      <c r="A42" s="34" t="s">
        <v>127</v>
      </c>
      <c r="B42" s="35" t="s">
        <v>80</v>
      </c>
      <c r="C42" s="29" t="s">
        <v>223</v>
      </c>
      <c r="D42" s="35" t="s">
        <v>168</v>
      </c>
      <c r="E42" s="35" t="s">
        <v>134</v>
      </c>
      <c r="F42" s="35" t="s">
        <v>168</v>
      </c>
      <c r="G42" s="35" t="s">
        <v>168</v>
      </c>
      <c r="H42" s="35" t="s">
        <v>168</v>
      </c>
      <c r="I42" s="35" t="s">
        <v>168</v>
      </c>
      <c r="J42" s="35" t="s">
        <v>85</v>
      </c>
      <c r="K42" s="35" t="s">
        <v>86</v>
      </c>
      <c r="L42" s="35">
        <v>25000</v>
      </c>
      <c r="M42" s="39" t="s">
        <v>88</v>
      </c>
      <c r="N42" s="35" t="s">
        <v>89</v>
      </c>
      <c r="O42" s="36">
        <v>25000</v>
      </c>
      <c r="P42" s="36"/>
      <c r="Q42" s="36">
        <f>25000*5.5</f>
        <v>137500</v>
      </c>
      <c r="R42" s="37">
        <v>43374</v>
      </c>
      <c r="S42" s="35" t="s">
        <v>90</v>
      </c>
      <c r="T42" s="50" t="s">
        <v>91</v>
      </c>
      <c r="U42" s="50" t="s">
        <v>91</v>
      </c>
      <c r="V42" s="50" t="s">
        <v>91</v>
      </c>
      <c r="W42" s="54" t="s">
        <v>91</v>
      </c>
      <c r="X42" s="49" t="s">
        <v>224</v>
      </c>
    </row>
    <row r="43" spans="1:24" x14ac:dyDescent="0.25">
      <c r="A43" s="34" t="s">
        <v>226</v>
      </c>
      <c r="B43" s="35" t="s">
        <v>80</v>
      </c>
      <c r="C43" s="29" t="s">
        <v>135</v>
      </c>
      <c r="D43" s="35" t="s">
        <v>168</v>
      </c>
      <c r="E43" s="35" t="s">
        <v>134</v>
      </c>
      <c r="F43" s="35" t="s">
        <v>168</v>
      </c>
      <c r="G43" s="35" t="s">
        <v>168</v>
      </c>
      <c r="H43" s="35" t="s">
        <v>168</v>
      </c>
      <c r="I43" s="35" t="s">
        <v>168</v>
      </c>
      <c r="J43" s="35" t="s">
        <v>85</v>
      </c>
      <c r="K43" s="35" t="s">
        <v>86</v>
      </c>
      <c r="L43" s="35">
        <v>1</v>
      </c>
      <c r="M43" s="39" t="s">
        <v>88</v>
      </c>
      <c r="N43" s="35" t="s">
        <v>89</v>
      </c>
      <c r="O43" s="36">
        <v>299</v>
      </c>
      <c r="P43" s="36"/>
      <c r="Q43" s="36">
        <v>16848</v>
      </c>
      <c r="R43" s="37">
        <v>43374</v>
      </c>
      <c r="S43" s="35" t="s">
        <v>90</v>
      </c>
      <c r="T43" s="50" t="s">
        <v>91</v>
      </c>
      <c r="U43" s="50" t="s">
        <v>91</v>
      </c>
      <c r="V43" s="50" t="s">
        <v>91</v>
      </c>
      <c r="W43" s="54" t="s">
        <v>91</v>
      </c>
      <c r="X43" s="49" t="s">
        <v>224</v>
      </c>
    </row>
    <row r="44" spans="1:24" x14ac:dyDescent="0.25">
      <c r="A44" s="34" t="s">
        <v>136</v>
      </c>
      <c r="B44" s="35" t="s">
        <v>80</v>
      </c>
      <c r="C44" s="29" t="s">
        <v>137</v>
      </c>
      <c r="D44" s="35">
        <v>7</v>
      </c>
      <c r="E44" s="35" t="s">
        <v>138</v>
      </c>
      <c r="F44" s="35" t="s">
        <v>83</v>
      </c>
      <c r="G44" s="35" t="s">
        <v>84</v>
      </c>
      <c r="H44" s="35">
        <v>0</v>
      </c>
      <c r="I44" s="35">
        <v>0</v>
      </c>
      <c r="J44" s="35" t="s">
        <v>139</v>
      </c>
      <c r="K44" s="35" t="s">
        <v>86</v>
      </c>
      <c r="L44" s="35">
        <v>30</v>
      </c>
      <c r="M44" s="39" t="s">
        <v>88</v>
      </c>
      <c r="N44" s="35" t="s">
        <v>89</v>
      </c>
      <c r="O44" s="36">
        <f>1800+927</f>
        <v>2727</v>
      </c>
      <c r="P44" s="36"/>
      <c r="Q44" s="36">
        <v>954.81000000000006</v>
      </c>
      <c r="R44" s="37">
        <v>43101</v>
      </c>
      <c r="S44" s="35" t="s">
        <v>90</v>
      </c>
      <c r="T44" s="50" t="s">
        <v>91</v>
      </c>
      <c r="U44" s="50" t="s">
        <v>91</v>
      </c>
      <c r="V44" s="50" t="s">
        <v>91</v>
      </c>
      <c r="W44" s="54" t="s">
        <v>91</v>
      </c>
      <c r="X44" s="49"/>
    </row>
    <row r="45" spans="1:24" x14ac:dyDescent="0.25">
      <c r="A45" s="35" t="s">
        <v>187</v>
      </c>
      <c r="B45" s="35" t="s">
        <v>80</v>
      </c>
      <c r="C45" s="44" t="s">
        <v>188</v>
      </c>
      <c r="D45" s="35">
        <v>7</v>
      </c>
      <c r="E45" s="35" t="s">
        <v>134</v>
      </c>
      <c r="F45" s="35" t="s">
        <v>168</v>
      </c>
      <c r="G45" s="35" t="s">
        <v>84</v>
      </c>
      <c r="H45" s="35">
        <v>2</v>
      </c>
      <c r="I45" s="35">
        <v>30</v>
      </c>
      <c r="J45" s="35" t="s">
        <v>85</v>
      </c>
      <c r="K45" s="35" t="s">
        <v>86</v>
      </c>
      <c r="L45" s="35">
        <v>35</v>
      </c>
      <c r="M45" s="39" t="s">
        <v>88</v>
      </c>
      <c r="N45" s="35" t="s">
        <v>89</v>
      </c>
      <c r="O45" s="36">
        <v>0</v>
      </c>
      <c r="P45" s="36"/>
      <c r="Q45" s="36">
        <f>8180+983</f>
        <v>9163</v>
      </c>
      <c r="R45" s="37">
        <v>43374</v>
      </c>
      <c r="S45" s="35" t="s">
        <v>90</v>
      </c>
      <c r="T45" s="38" t="s">
        <v>91</v>
      </c>
      <c r="U45" s="38"/>
      <c r="V45" s="38"/>
      <c r="W45" s="47"/>
      <c r="X45" s="49"/>
    </row>
    <row r="46" spans="1:24" x14ac:dyDescent="0.25">
      <c r="A46" s="34" t="s">
        <v>141</v>
      </c>
      <c r="B46" s="35" t="s">
        <v>80</v>
      </c>
      <c r="C46" s="29" t="s">
        <v>142</v>
      </c>
      <c r="D46" s="35">
        <v>1.6</v>
      </c>
      <c r="E46" s="35" t="s">
        <v>138</v>
      </c>
      <c r="F46" s="35" t="s">
        <v>83</v>
      </c>
      <c r="G46" s="35" t="s">
        <v>84</v>
      </c>
      <c r="H46" s="35">
        <v>1</v>
      </c>
      <c r="I46" s="35">
        <v>15</v>
      </c>
      <c r="J46" s="35" t="s">
        <v>139</v>
      </c>
      <c r="K46" s="35" t="s">
        <v>140</v>
      </c>
      <c r="L46" s="35" t="s">
        <v>143</v>
      </c>
      <c r="M46" s="39" t="s">
        <v>88</v>
      </c>
      <c r="N46" s="35" t="s">
        <v>89</v>
      </c>
      <c r="O46" s="36">
        <v>0</v>
      </c>
      <c r="P46" s="36"/>
      <c r="Q46" s="36">
        <v>0</v>
      </c>
      <c r="R46" s="35" t="s">
        <v>143</v>
      </c>
      <c r="S46" s="35" t="s">
        <v>143</v>
      </c>
      <c r="T46" s="50"/>
      <c r="U46" s="50" t="s">
        <v>91</v>
      </c>
      <c r="V46" s="50"/>
      <c r="W46" s="54"/>
      <c r="X46" s="49"/>
    </row>
    <row r="47" spans="1:24" x14ac:dyDescent="0.25">
      <c r="A47" s="34" t="s">
        <v>141</v>
      </c>
      <c r="B47" s="35" t="s">
        <v>80</v>
      </c>
      <c r="C47" s="29" t="s">
        <v>144</v>
      </c>
      <c r="D47" s="35" t="s">
        <v>169</v>
      </c>
      <c r="E47" s="35" t="s">
        <v>138</v>
      </c>
      <c r="F47" s="35" t="s">
        <v>83</v>
      </c>
      <c r="G47" s="35" t="s">
        <v>84</v>
      </c>
      <c r="H47" s="35">
        <v>1</v>
      </c>
      <c r="I47" s="35">
        <v>15</v>
      </c>
      <c r="J47" s="35" t="s">
        <v>139</v>
      </c>
      <c r="K47" s="35" t="s">
        <v>140</v>
      </c>
      <c r="L47" s="35" t="s">
        <v>143</v>
      </c>
      <c r="M47" s="39" t="s">
        <v>88</v>
      </c>
      <c r="N47" s="35" t="s">
        <v>89</v>
      </c>
      <c r="O47" s="36">
        <v>0</v>
      </c>
      <c r="P47" s="36"/>
      <c r="Q47" s="36">
        <v>0</v>
      </c>
      <c r="R47" s="35" t="s">
        <v>143</v>
      </c>
      <c r="S47" s="35" t="s">
        <v>143</v>
      </c>
      <c r="T47" s="50"/>
      <c r="U47" s="50" t="s">
        <v>91</v>
      </c>
      <c r="V47" s="50"/>
      <c r="W47" s="54"/>
      <c r="X47" s="49"/>
    </row>
    <row r="48" spans="1:24" x14ac:dyDescent="0.25">
      <c r="A48" s="34" t="s">
        <v>145</v>
      </c>
      <c r="B48" s="35" t="s">
        <v>80</v>
      </c>
      <c r="C48" s="29" t="s">
        <v>146</v>
      </c>
      <c r="D48" s="35" t="s">
        <v>170</v>
      </c>
      <c r="E48" s="35" t="s">
        <v>138</v>
      </c>
      <c r="F48" s="35" t="s">
        <v>83</v>
      </c>
      <c r="G48" s="35" t="s">
        <v>84</v>
      </c>
      <c r="H48" s="35">
        <v>1</v>
      </c>
      <c r="I48" s="35">
        <v>15</v>
      </c>
      <c r="J48" s="35" t="s">
        <v>139</v>
      </c>
      <c r="K48" s="35" t="s">
        <v>140</v>
      </c>
      <c r="L48" s="35" t="s">
        <v>143</v>
      </c>
      <c r="M48" s="39" t="s">
        <v>88</v>
      </c>
      <c r="N48" s="35" t="s">
        <v>89</v>
      </c>
      <c r="O48" s="36">
        <v>0</v>
      </c>
      <c r="P48" s="36"/>
      <c r="Q48" s="36">
        <v>0</v>
      </c>
      <c r="R48" s="35" t="s">
        <v>143</v>
      </c>
      <c r="S48" s="35" t="s">
        <v>143</v>
      </c>
      <c r="T48" s="50"/>
      <c r="U48" s="50" t="s">
        <v>91</v>
      </c>
      <c r="V48" s="50"/>
      <c r="W48" s="54"/>
      <c r="X48" s="49"/>
    </row>
    <row r="49" spans="1:24" x14ac:dyDescent="0.25">
      <c r="A49" s="34" t="s">
        <v>147</v>
      </c>
      <c r="B49" s="35" t="s">
        <v>80</v>
      </c>
      <c r="C49" s="29" t="s">
        <v>148</v>
      </c>
      <c r="D49" s="35">
        <v>4.5999999999999996</v>
      </c>
      <c r="E49" s="35" t="s">
        <v>138</v>
      </c>
      <c r="F49" s="35" t="s">
        <v>83</v>
      </c>
      <c r="G49" s="35" t="s">
        <v>84</v>
      </c>
      <c r="H49" s="35">
        <v>1</v>
      </c>
      <c r="I49" s="35">
        <v>15</v>
      </c>
      <c r="J49" s="35" t="s">
        <v>139</v>
      </c>
      <c r="K49" s="35" t="s">
        <v>140</v>
      </c>
      <c r="L49" s="35" t="s">
        <v>143</v>
      </c>
      <c r="M49" s="39" t="s">
        <v>88</v>
      </c>
      <c r="N49" s="35" t="s">
        <v>89</v>
      </c>
      <c r="O49" s="36">
        <v>0</v>
      </c>
      <c r="P49" s="36"/>
      <c r="Q49" s="36">
        <v>0</v>
      </c>
      <c r="R49" s="35" t="s">
        <v>143</v>
      </c>
      <c r="S49" s="35" t="s">
        <v>143</v>
      </c>
      <c r="T49" s="50"/>
      <c r="U49" s="50" t="s">
        <v>91</v>
      </c>
      <c r="V49" s="50"/>
      <c r="W49" s="54"/>
      <c r="X49" s="49"/>
    </row>
    <row r="50" spans="1:24" x14ac:dyDescent="0.25">
      <c r="A50" s="34" t="s">
        <v>141</v>
      </c>
      <c r="B50" s="35" t="s">
        <v>80</v>
      </c>
      <c r="C50" s="29" t="s">
        <v>149</v>
      </c>
      <c r="D50" s="35" t="s">
        <v>171</v>
      </c>
      <c r="E50" s="35" t="s">
        <v>138</v>
      </c>
      <c r="F50" s="35" t="s">
        <v>83</v>
      </c>
      <c r="G50" s="35" t="s">
        <v>84</v>
      </c>
      <c r="H50" s="35">
        <v>2</v>
      </c>
      <c r="I50" s="35">
        <v>30</v>
      </c>
      <c r="J50" s="35" t="s">
        <v>139</v>
      </c>
      <c r="K50" s="35" t="s">
        <v>140</v>
      </c>
      <c r="L50" s="35" t="s">
        <v>143</v>
      </c>
      <c r="M50" s="39" t="s">
        <v>88</v>
      </c>
      <c r="N50" s="35" t="s">
        <v>89</v>
      </c>
      <c r="O50" s="36">
        <v>0</v>
      </c>
      <c r="P50" s="36"/>
      <c r="Q50" s="36">
        <v>0</v>
      </c>
      <c r="R50" s="35" t="s">
        <v>143</v>
      </c>
      <c r="S50" s="35" t="s">
        <v>143</v>
      </c>
      <c r="T50" s="50"/>
      <c r="U50" s="50" t="s">
        <v>91</v>
      </c>
      <c r="V50" s="50"/>
      <c r="W50" s="54"/>
      <c r="X50" s="49"/>
    </row>
    <row r="51" spans="1:24" x14ac:dyDescent="0.25">
      <c r="A51" s="34" t="s">
        <v>99</v>
      </c>
      <c r="B51" s="35" t="s">
        <v>80</v>
      </c>
      <c r="C51" s="29" t="s">
        <v>150</v>
      </c>
      <c r="D51" s="35" t="s">
        <v>172</v>
      </c>
      <c r="E51" s="35" t="s">
        <v>138</v>
      </c>
      <c r="F51" s="35" t="s">
        <v>83</v>
      </c>
      <c r="G51" s="35" t="s">
        <v>84</v>
      </c>
      <c r="H51" s="35">
        <v>1</v>
      </c>
      <c r="I51" s="35">
        <v>15</v>
      </c>
      <c r="J51" s="35" t="s">
        <v>139</v>
      </c>
      <c r="K51" s="35" t="s">
        <v>140</v>
      </c>
      <c r="L51" s="35" t="s">
        <v>143</v>
      </c>
      <c r="M51" s="39" t="s">
        <v>88</v>
      </c>
      <c r="N51" s="35" t="s">
        <v>89</v>
      </c>
      <c r="O51" s="36">
        <v>0</v>
      </c>
      <c r="P51" s="36"/>
      <c r="Q51" s="36">
        <v>0</v>
      </c>
      <c r="R51" s="35" t="s">
        <v>143</v>
      </c>
      <c r="S51" s="35" t="s">
        <v>143</v>
      </c>
      <c r="T51" s="50"/>
      <c r="U51" s="50" t="s">
        <v>91</v>
      </c>
      <c r="V51" s="50"/>
      <c r="W51" s="54"/>
      <c r="X51" s="49"/>
    </row>
    <row r="52" spans="1:24" x14ac:dyDescent="0.25">
      <c r="A52" s="34" t="s">
        <v>151</v>
      </c>
      <c r="B52" s="35" t="s">
        <v>80</v>
      </c>
      <c r="C52" s="29" t="s">
        <v>152</v>
      </c>
      <c r="D52" s="35">
        <v>3.5</v>
      </c>
      <c r="E52" s="35" t="s">
        <v>138</v>
      </c>
      <c r="F52" s="35" t="s">
        <v>83</v>
      </c>
      <c r="G52" s="35" t="s">
        <v>84</v>
      </c>
      <c r="H52" s="35">
        <v>1</v>
      </c>
      <c r="I52" s="35">
        <v>15</v>
      </c>
      <c r="J52" s="35" t="s">
        <v>139</v>
      </c>
      <c r="K52" s="35" t="s">
        <v>140</v>
      </c>
      <c r="L52" s="35" t="s">
        <v>143</v>
      </c>
      <c r="M52" s="39" t="s">
        <v>88</v>
      </c>
      <c r="N52" s="35" t="s">
        <v>89</v>
      </c>
      <c r="O52" s="36">
        <v>0</v>
      </c>
      <c r="P52" s="36"/>
      <c r="Q52" s="36">
        <v>0</v>
      </c>
      <c r="R52" s="35" t="s">
        <v>143</v>
      </c>
      <c r="S52" s="35" t="s">
        <v>143</v>
      </c>
      <c r="T52" s="50" t="s">
        <v>91</v>
      </c>
      <c r="U52" s="50" t="s">
        <v>91</v>
      </c>
      <c r="V52" s="50" t="s">
        <v>91</v>
      </c>
      <c r="W52" s="54" t="s">
        <v>91</v>
      </c>
      <c r="X52" s="49"/>
    </row>
    <row r="53" spans="1:24" x14ac:dyDescent="0.25">
      <c r="A53" s="34" t="s">
        <v>147</v>
      </c>
      <c r="B53" s="35" t="s">
        <v>80</v>
      </c>
      <c r="C53" s="29" t="s">
        <v>153</v>
      </c>
      <c r="D53" s="35">
        <v>4.2</v>
      </c>
      <c r="E53" s="35" t="s">
        <v>138</v>
      </c>
      <c r="F53" s="35" t="s">
        <v>83</v>
      </c>
      <c r="G53" s="35" t="s">
        <v>84</v>
      </c>
      <c r="H53" s="35">
        <v>1</v>
      </c>
      <c r="I53" s="35">
        <v>15</v>
      </c>
      <c r="J53" s="35" t="s">
        <v>139</v>
      </c>
      <c r="K53" s="35" t="s">
        <v>140</v>
      </c>
      <c r="L53" s="35" t="s">
        <v>143</v>
      </c>
      <c r="M53" s="39" t="s">
        <v>88</v>
      </c>
      <c r="N53" s="35" t="s">
        <v>89</v>
      </c>
      <c r="O53" s="36">
        <v>0</v>
      </c>
      <c r="P53" s="36"/>
      <c r="Q53" s="36">
        <v>0</v>
      </c>
      <c r="R53" s="35" t="s">
        <v>143</v>
      </c>
      <c r="S53" s="35" t="s">
        <v>143</v>
      </c>
      <c r="T53" s="50" t="s">
        <v>91</v>
      </c>
      <c r="U53" s="50" t="s">
        <v>91</v>
      </c>
      <c r="V53" s="50" t="s">
        <v>91</v>
      </c>
      <c r="W53" s="54" t="s">
        <v>91</v>
      </c>
      <c r="X53" s="49"/>
    </row>
    <row r="54" spans="1:24" x14ac:dyDescent="0.25">
      <c r="A54" s="34" t="s">
        <v>147</v>
      </c>
      <c r="B54" s="35" t="s">
        <v>80</v>
      </c>
      <c r="C54" s="29" t="s">
        <v>154</v>
      </c>
      <c r="D54" s="35" t="s">
        <v>173</v>
      </c>
      <c r="E54" s="35" t="s">
        <v>138</v>
      </c>
      <c r="F54" s="35" t="s">
        <v>83</v>
      </c>
      <c r="G54" s="35" t="s">
        <v>84</v>
      </c>
      <c r="H54" s="35">
        <v>1</v>
      </c>
      <c r="I54" s="35">
        <v>15</v>
      </c>
      <c r="J54" s="35" t="s">
        <v>139</v>
      </c>
      <c r="K54" s="35" t="s">
        <v>140</v>
      </c>
      <c r="L54" s="35" t="s">
        <v>143</v>
      </c>
      <c r="M54" s="39" t="s">
        <v>88</v>
      </c>
      <c r="N54" s="35" t="s">
        <v>89</v>
      </c>
      <c r="O54" s="36">
        <v>0</v>
      </c>
      <c r="P54" s="36"/>
      <c r="Q54" s="36">
        <v>0</v>
      </c>
      <c r="R54" s="35" t="s">
        <v>143</v>
      </c>
      <c r="S54" s="35" t="s">
        <v>143</v>
      </c>
      <c r="T54" s="50"/>
      <c r="U54" s="50" t="s">
        <v>91</v>
      </c>
      <c r="V54" s="50" t="s">
        <v>91</v>
      </c>
      <c r="W54" s="54"/>
      <c r="X54" s="49"/>
    </row>
    <row r="55" spans="1:24" x14ac:dyDescent="0.25">
      <c r="A55" s="34" t="s">
        <v>79</v>
      </c>
      <c r="B55" s="35" t="s">
        <v>80</v>
      </c>
      <c r="C55" s="29" t="s">
        <v>155</v>
      </c>
      <c r="D55" s="35" t="s">
        <v>174</v>
      </c>
      <c r="E55" s="35" t="s">
        <v>138</v>
      </c>
      <c r="F55" s="35" t="s">
        <v>83</v>
      </c>
      <c r="G55" s="35" t="s">
        <v>84</v>
      </c>
      <c r="H55" s="35">
        <v>1</v>
      </c>
      <c r="I55" s="35">
        <v>15</v>
      </c>
      <c r="J55" s="35" t="s">
        <v>139</v>
      </c>
      <c r="K55" s="35" t="s">
        <v>140</v>
      </c>
      <c r="L55" s="35" t="s">
        <v>143</v>
      </c>
      <c r="M55" s="39" t="s">
        <v>88</v>
      </c>
      <c r="N55" s="35" t="s">
        <v>89</v>
      </c>
      <c r="O55" s="36">
        <v>0</v>
      </c>
      <c r="P55" s="36"/>
      <c r="Q55" s="36">
        <v>0</v>
      </c>
      <c r="R55" s="35" t="s">
        <v>143</v>
      </c>
      <c r="S55" s="35" t="s">
        <v>143</v>
      </c>
      <c r="T55" s="50" t="s">
        <v>91</v>
      </c>
      <c r="U55" s="50" t="s">
        <v>91</v>
      </c>
      <c r="V55" s="50" t="s">
        <v>91</v>
      </c>
      <c r="W55" s="50" t="s">
        <v>91</v>
      </c>
      <c r="X55" s="49"/>
    </row>
    <row r="56" spans="1:24" x14ac:dyDescent="0.25">
      <c r="A56" s="34" t="s">
        <v>138</v>
      </c>
      <c r="B56" s="35" t="s">
        <v>80</v>
      </c>
      <c r="C56" s="29" t="s">
        <v>156</v>
      </c>
      <c r="D56" s="35" t="s">
        <v>175</v>
      </c>
      <c r="E56" s="35" t="s">
        <v>138</v>
      </c>
      <c r="F56" s="35" t="s">
        <v>83</v>
      </c>
      <c r="G56" s="35" t="s">
        <v>84</v>
      </c>
      <c r="H56" s="35" t="s">
        <v>143</v>
      </c>
      <c r="I56" s="35" t="s">
        <v>143</v>
      </c>
      <c r="J56" s="35" t="s">
        <v>139</v>
      </c>
      <c r="K56" s="35" t="s">
        <v>140</v>
      </c>
      <c r="L56" s="35" t="s">
        <v>143</v>
      </c>
      <c r="M56" s="39" t="s">
        <v>88</v>
      </c>
      <c r="N56" s="35" t="s">
        <v>89</v>
      </c>
      <c r="O56" s="36">
        <v>0</v>
      </c>
      <c r="P56" s="36"/>
      <c r="Q56" s="36">
        <v>0</v>
      </c>
      <c r="R56" s="35" t="s">
        <v>143</v>
      </c>
      <c r="S56" s="35" t="s">
        <v>143</v>
      </c>
      <c r="T56" s="50" t="s">
        <v>91</v>
      </c>
      <c r="U56" s="50" t="s">
        <v>91</v>
      </c>
      <c r="V56" s="50" t="s">
        <v>91</v>
      </c>
      <c r="W56" s="54" t="s">
        <v>91</v>
      </c>
      <c r="X56" s="49"/>
    </row>
    <row r="57" spans="1:24" x14ac:dyDescent="0.25">
      <c r="A57" s="34" t="s">
        <v>138</v>
      </c>
      <c r="B57" s="35" t="s">
        <v>80</v>
      </c>
      <c r="C57" s="29" t="s">
        <v>185</v>
      </c>
      <c r="D57" s="35" t="s">
        <v>186</v>
      </c>
      <c r="E57" s="35" t="s">
        <v>111</v>
      </c>
      <c r="F57" s="35" t="s">
        <v>184</v>
      </c>
      <c r="G57" s="35" t="s">
        <v>84</v>
      </c>
      <c r="H57" s="35">
        <v>2</v>
      </c>
      <c r="I57" s="35">
        <v>30</v>
      </c>
      <c r="J57" s="35" t="s">
        <v>112</v>
      </c>
      <c r="K57" s="35" t="s">
        <v>86</v>
      </c>
      <c r="L57" s="35" t="s">
        <v>143</v>
      </c>
      <c r="M57" s="39" t="s">
        <v>88</v>
      </c>
      <c r="N57" s="35" t="s">
        <v>89</v>
      </c>
      <c r="O57" s="36">
        <v>0</v>
      </c>
      <c r="P57" s="36"/>
      <c r="Q57" s="36">
        <v>75</v>
      </c>
      <c r="R57" s="37">
        <v>43101</v>
      </c>
      <c r="S57" s="35" t="s">
        <v>90</v>
      </c>
      <c r="T57" s="50"/>
      <c r="U57" s="50"/>
      <c r="V57" s="50" t="s">
        <v>91</v>
      </c>
      <c r="W57" s="54"/>
      <c r="X57" s="49"/>
    </row>
    <row r="58" spans="1:24" x14ac:dyDescent="0.25">
      <c r="A58" s="34" t="s">
        <v>157</v>
      </c>
      <c r="B58" s="35" t="s">
        <v>80</v>
      </c>
      <c r="C58" s="29" t="s">
        <v>158</v>
      </c>
      <c r="D58" s="35" t="s">
        <v>176</v>
      </c>
      <c r="E58" s="35" t="s">
        <v>138</v>
      </c>
      <c r="F58" s="35" t="s">
        <v>83</v>
      </c>
      <c r="G58" s="35" t="s">
        <v>84</v>
      </c>
      <c r="H58" s="35">
        <v>1</v>
      </c>
      <c r="I58" s="35">
        <v>15</v>
      </c>
      <c r="J58" s="35" t="s">
        <v>139</v>
      </c>
      <c r="K58" s="35" t="s">
        <v>140</v>
      </c>
      <c r="L58" s="35" t="s">
        <v>143</v>
      </c>
      <c r="M58" s="39" t="s">
        <v>88</v>
      </c>
      <c r="N58" s="35" t="s">
        <v>89</v>
      </c>
      <c r="O58" s="36">
        <v>0</v>
      </c>
      <c r="P58" s="36">
        <v>0</v>
      </c>
      <c r="Q58" s="36">
        <v>0</v>
      </c>
      <c r="R58" s="35" t="s">
        <v>143</v>
      </c>
      <c r="S58" s="35" t="s">
        <v>143</v>
      </c>
      <c r="T58" s="50" t="s">
        <v>91</v>
      </c>
      <c r="U58" s="50" t="s">
        <v>91</v>
      </c>
      <c r="V58" s="50" t="s">
        <v>91</v>
      </c>
      <c r="W58" s="54" t="s">
        <v>91</v>
      </c>
      <c r="X58" s="49"/>
    </row>
    <row r="59" spans="1:24" x14ac:dyDescent="0.25">
      <c r="A59" s="45" t="s">
        <v>190</v>
      </c>
      <c r="B59" s="35" t="s">
        <v>80</v>
      </c>
      <c r="C59" s="45" t="s">
        <v>191</v>
      </c>
      <c r="D59" s="35" t="s">
        <v>81</v>
      </c>
      <c r="E59" s="35" t="s">
        <v>82</v>
      </c>
      <c r="F59" s="35" t="s">
        <v>83</v>
      </c>
      <c r="G59" s="35" t="s">
        <v>84</v>
      </c>
      <c r="H59" s="35">
        <f>4+4</f>
        <v>8</v>
      </c>
      <c r="I59" s="35">
        <f>H59*15</f>
        <v>120</v>
      </c>
      <c r="J59" s="35" t="s">
        <v>85</v>
      </c>
      <c r="K59" s="35" t="s">
        <v>86</v>
      </c>
      <c r="L59" s="35" t="s">
        <v>87</v>
      </c>
      <c r="M59" s="39" t="s">
        <v>88</v>
      </c>
      <c r="N59" s="35" t="s">
        <v>89</v>
      </c>
      <c r="O59" s="36">
        <v>0</v>
      </c>
      <c r="P59" s="36">
        <v>0</v>
      </c>
      <c r="Q59" s="36">
        <v>0</v>
      </c>
      <c r="R59" s="37">
        <v>43313</v>
      </c>
      <c r="S59" s="35" t="s">
        <v>90</v>
      </c>
      <c r="T59" s="50" t="s">
        <v>91</v>
      </c>
      <c r="U59" s="51"/>
      <c r="V59" s="51"/>
      <c r="W59" s="54" t="s">
        <v>91</v>
      </c>
      <c r="X59" s="49" t="s">
        <v>198</v>
      </c>
    </row>
    <row r="60" spans="1:24" x14ac:dyDescent="0.25">
      <c r="A60" s="45" t="s">
        <v>190</v>
      </c>
      <c r="B60" s="35" t="s">
        <v>80</v>
      </c>
      <c r="C60" s="45" t="s">
        <v>216</v>
      </c>
      <c r="D60" s="35" t="s">
        <v>81</v>
      </c>
      <c r="E60" s="35" t="s">
        <v>82</v>
      </c>
      <c r="F60" s="35" t="s">
        <v>83</v>
      </c>
      <c r="G60" s="35" t="s">
        <v>84</v>
      </c>
      <c r="H60" s="35">
        <f>4+4</f>
        <v>8</v>
      </c>
      <c r="I60" s="35">
        <f t="shared" ref="I60:I68" si="9">H60*15</f>
        <v>120</v>
      </c>
      <c r="J60" s="35" t="s">
        <v>85</v>
      </c>
      <c r="K60" s="35" t="s">
        <v>86</v>
      </c>
      <c r="L60" s="35" t="s">
        <v>87</v>
      </c>
      <c r="M60" s="39" t="s">
        <v>88</v>
      </c>
      <c r="N60" s="35" t="s">
        <v>89</v>
      </c>
      <c r="O60" s="36">
        <v>0</v>
      </c>
      <c r="P60" s="36">
        <v>0</v>
      </c>
      <c r="Q60" s="36">
        <v>0</v>
      </c>
      <c r="R60" s="37">
        <v>43313</v>
      </c>
      <c r="S60" s="35" t="s">
        <v>90</v>
      </c>
      <c r="T60" s="50" t="s">
        <v>91</v>
      </c>
      <c r="U60" s="51"/>
      <c r="V60" s="51"/>
      <c r="W60" s="54" t="s">
        <v>91</v>
      </c>
      <c r="X60" s="49" t="s">
        <v>198</v>
      </c>
    </row>
    <row r="61" spans="1:24" x14ac:dyDescent="0.25">
      <c r="A61" s="45" t="s">
        <v>107</v>
      </c>
      <c r="B61" s="35" t="s">
        <v>80</v>
      </c>
      <c r="C61" s="45" t="s">
        <v>192</v>
      </c>
      <c r="D61" s="35" t="s">
        <v>81</v>
      </c>
      <c r="E61" s="35" t="s">
        <v>82</v>
      </c>
      <c r="F61" s="35" t="s">
        <v>83</v>
      </c>
      <c r="G61" s="35" t="s">
        <v>84</v>
      </c>
      <c r="H61" s="35">
        <f t="shared" ref="H61:H68" si="10">4+4+2+4</f>
        <v>14</v>
      </c>
      <c r="I61" s="35">
        <f t="shared" si="9"/>
        <v>210</v>
      </c>
      <c r="J61" s="35" t="s">
        <v>85</v>
      </c>
      <c r="K61" s="35" t="s">
        <v>86</v>
      </c>
      <c r="L61" s="35" t="s">
        <v>87</v>
      </c>
      <c r="M61" s="39" t="s">
        <v>88</v>
      </c>
      <c r="N61" s="35" t="s">
        <v>89</v>
      </c>
      <c r="O61" s="36">
        <v>0</v>
      </c>
      <c r="P61" s="36">
        <v>0</v>
      </c>
      <c r="Q61" s="36">
        <v>0</v>
      </c>
      <c r="R61" s="37">
        <v>43101</v>
      </c>
      <c r="S61" s="35" t="s">
        <v>90</v>
      </c>
      <c r="T61" s="50" t="s">
        <v>91</v>
      </c>
      <c r="U61" s="50" t="s">
        <v>91</v>
      </c>
      <c r="V61" s="50" t="s">
        <v>91</v>
      </c>
      <c r="W61" s="54" t="s">
        <v>91</v>
      </c>
      <c r="X61" s="49" t="s">
        <v>198</v>
      </c>
    </row>
    <row r="62" spans="1:24" x14ac:dyDescent="0.25">
      <c r="A62" s="45" t="s">
        <v>107</v>
      </c>
      <c r="B62" s="35" t="s">
        <v>80</v>
      </c>
      <c r="C62" s="45" t="s">
        <v>193</v>
      </c>
      <c r="D62" s="35" t="s">
        <v>81</v>
      </c>
      <c r="E62" s="35" t="s">
        <v>82</v>
      </c>
      <c r="F62" s="35" t="s">
        <v>83</v>
      </c>
      <c r="G62" s="35" t="s">
        <v>84</v>
      </c>
      <c r="H62" s="35">
        <f t="shared" si="10"/>
        <v>14</v>
      </c>
      <c r="I62" s="35">
        <f t="shared" si="9"/>
        <v>210</v>
      </c>
      <c r="J62" s="35" t="s">
        <v>85</v>
      </c>
      <c r="K62" s="35" t="s">
        <v>86</v>
      </c>
      <c r="L62" s="35" t="s">
        <v>87</v>
      </c>
      <c r="M62" s="39" t="s">
        <v>88</v>
      </c>
      <c r="N62" s="35" t="s">
        <v>89</v>
      </c>
      <c r="O62" s="36">
        <v>0</v>
      </c>
      <c r="P62" s="36">
        <v>0</v>
      </c>
      <c r="Q62" s="36">
        <v>0</v>
      </c>
      <c r="R62" s="37">
        <v>43101</v>
      </c>
      <c r="S62" s="35" t="s">
        <v>90</v>
      </c>
      <c r="T62" s="50" t="s">
        <v>91</v>
      </c>
      <c r="U62" s="50" t="s">
        <v>91</v>
      </c>
      <c r="V62" s="50" t="s">
        <v>91</v>
      </c>
      <c r="W62" s="54" t="s">
        <v>91</v>
      </c>
      <c r="X62" s="49" t="s">
        <v>198</v>
      </c>
    </row>
    <row r="63" spans="1:24" x14ac:dyDescent="0.25">
      <c r="A63" s="45" t="s">
        <v>107</v>
      </c>
      <c r="B63" s="35" t="s">
        <v>80</v>
      </c>
      <c r="C63" s="45" t="s">
        <v>194</v>
      </c>
      <c r="D63" s="35" t="s">
        <v>81</v>
      </c>
      <c r="E63" s="35" t="s">
        <v>82</v>
      </c>
      <c r="F63" s="35" t="s">
        <v>83</v>
      </c>
      <c r="G63" s="35" t="s">
        <v>84</v>
      </c>
      <c r="H63" s="35">
        <f t="shared" si="10"/>
        <v>14</v>
      </c>
      <c r="I63" s="35">
        <f t="shared" si="9"/>
        <v>210</v>
      </c>
      <c r="J63" s="35" t="s">
        <v>85</v>
      </c>
      <c r="K63" s="35" t="s">
        <v>86</v>
      </c>
      <c r="L63" s="35" t="s">
        <v>87</v>
      </c>
      <c r="M63" s="39" t="s">
        <v>88</v>
      </c>
      <c r="N63" s="35" t="s">
        <v>89</v>
      </c>
      <c r="O63" s="36">
        <v>0</v>
      </c>
      <c r="P63" s="36">
        <v>0</v>
      </c>
      <c r="Q63" s="36">
        <v>0</v>
      </c>
      <c r="R63" s="37">
        <v>43101</v>
      </c>
      <c r="S63" s="35" t="s">
        <v>90</v>
      </c>
      <c r="T63" s="50" t="s">
        <v>91</v>
      </c>
      <c r="U63" s="50" t="s">
        <v>91</v>
      </c>
      <c r="V63" s="50" t="s">
        <v>91</v>
      </c>
      <c r="W63" s="54" t="s">
        <v>91</v>
      </c>
      <c r="X63" s="49" t="s">
        <v>198</v>
      </c>
    </row>
    <row r="64" spans="1:24" x14ac:dyDescent="0.25">
      <c r="A64" s="45" t="s">
        <v>190</v>
      </c>
      <c r="B64" s="35" t="s">
        <v>80</v>
      </c>
      <c r="C64" s="45" t="s">
        <v>195</v>
      </c>
      <c r="D64" s="35" t="s">
        <v>81</v>
      </c>
      <c r="E64" s="35" t="s">
        <v>82</v>
      </c>
      <c r="F64" s="35" t="s">
        <v>83</v>
      </c>
      <c r="G64" s="35" t="s">
        <v>84</v>
      </c>
      <c r="H64" s="35">
        <f t="shared" si="10"/>
        <v>14</v>
      </c>
      <c r="I64" s="35">
        <f t="shared" si="9"/>
        <v>210</v>
      </c>
      <c r="J64" s="35" t="s">
        <v>85</v>
      </c>
      <c r="K64" s="35" t="s">
        <v>86</v>
      </c>
      <c r="L64" s="35" t="s">
        <v>87</v>
      </c>
      <c r="M64" s="39" t="s">
        <v>88</v>
      </c>
      <c r="N64" s="35" t="s">
        <v>89</v>
      </c>
      <c r="O64" s="36">
        <v>0</v>
      </c>
      <c r="P64" s="36">
        <v>0</v>
      </c>
      <c r="Q64" s="36">
        <v>0</v>
      </c>
      <c r="R64" s="37">
        <v>43101</v>
      </c>
      <c r="S64" s="35" t="s">
        <v>90</v>
      </c>
      <c r="T64" s="50" t="s">
        <v>91</v>
      </c>
      <c r="U64" s="50" t="s">
        <v>91</v>
      </c>
      <c r="V64" s="50" t="s">
        <v>91</v>
      </c>
      <c r="W64" s="54" t="s">
        <v>91</v>
      </c>
      <c r="X64" s="49" t="s">
        <v>198</v>
      </c>
    </row>
    <row r="65" spans="1:24" x14ac:dyDescent="0.25">
      <c r="A65" s="45" t="s">
        <v>190</v>
      </c>
      <c r="B65" s="35" t="s">
        <v>80</v>
      </c>
      <c r="C65" s="45" t="s">
        <v>196</v>
      </c>
      <c r="D65" s="35" t="s">
        <v>81</v>
      </c>
      <c r="E65" s="35" t="s">
        <v>82</v>
      </c>
      <c r="F65" s="35" t="s">
        <v>83</v>
      </c>
      <c r="G65" s="35" t="s">
        <v>84</v>
      </c>
      <c r="H65" s="35">
        <f t="shared" si="10"/>
        <v>14</v>
      </c>
      <c r="I65" s="35">
        <f t="shared" si="9"/>
        <v>210</v>
      </c>
      <c r="J65" s="35" t="s">
        <v>85</v>
      </c>
      <c r="K65" s="35" t="s">
        <v>86</v>
      </c>
      <c r="L65" s="35" t="s">
        <v>87</v>
      </c>
      <c r="M65" s="39" t="s">
        <v>88</v>
      </c>
      <c r="N65" s="35" t="s">
        <v>89</v>
      </c>
      <c r="O65" s="36">
        <v>0</v>
      </c>
      <c r="P65" s="36">
        <v>0</v>
      </c>
      <c r="Q65" s="36">
        <v>0</v>
      </c>
      <c r="R65" s="37">
        <v>43101</v>
      </c>
      <c r="S65" s="35" t="s">
        <v>90</v>
      </c>
      <c r="T65" s="50" t="s">
        <v>91</v>
      </c>
      <c r="U65" s="50" t="s">
        <v>91</v>
      </c>
      <c r="V65" s="50" t="s">
        <v>91</v>
      </c>
      <c r="W65" s="54" t="s">
        <v>91</v>
      </c>
      <c r="X65" s="49" t="s">
        <v>198</v>
      </c>
    </row>
    <row r="66" spans="1:24" x14ac:dyDescent="0.25">
      <c r="A66" s="45" t="s">
        <v>190</v>
      </c>
      <c r="B66" s="35" t="s">
        <v>80</v>
      </c>
      <c r="C66" s="45" t="s">
        <v>217</v>
      </c>
      <c r="D66" s="35" t="s">
        <v>81</v>
      </c>
      <c r="E66" s="35" t="s">
        <v>82</v>
      </c>
      <c r="F66" s="35" t="s">
        <v>83</v>
      </c>
      <c r="G66" s="35" t="s">
        <v>84</v>
      </c>
      <c r="H66" s="35">
        <f t="shared" si="10"/>
        <v>14</v>
      </c>
      <c r="I66" s="35">
        <f t="shared" si="9"/>
        <v>210</v>
      </c>
      <c r="J66" s="35" t="s">
        <v>85</v>
      </c>
      <c r="K66" s="35" t="s">
        <v>86</v>
      </c>
      <c r="L66" s="35" t="s">
        <v>87</v>
      </c>
      <c r="M66" s="39" t="s">
        <v>88</v>
      </c>
      <c r="N66" s="35" t="s">
        <v>89</v>
      </c>
      <c r="O66" s="36">
        <v>0</v>
      </c>
      <c r="P66" s="36">
        <v>0</v>
      </c>
      <c r="Q66" s="36">
        <v>0</v>
      </c>
      <c r="R66" s="37">
        <v>43101</v>
      </c>
      <c r="S66" s="35" t="s">
        <v>90</v>
      </c>
      <c r="T66" s="50" t="s">
        <v>91</v>
      </c>
      <c r="U66" s="50" t="s">
        <v>91</v>
      </c>
      <c r="V66" s="50" t="s">
        <v>91</v>
      </c>
      <c r="W66" s="54" t="s">
        <v>91</v>
      </c>
      <c r="X66" s="49" t="s">
        <v>198</v>
      </c>
    </row>
    <row r="67" spans="1:24" x14ac:dyDescent="0.25">
      <c r="A67" s="45" t="s">
        <v>190</v>
      </c>
      <c r="B67" s="35" t="s">
        <v>80</v>
      </c>
      <c r="C67" s="45" t="s">
        <v>197</v>
      </c>
      <c r="D67" s="35" t="s">
        <v>81</v>
      </c>
      <c r="E67" s="35" t="s">
        <v>82</v>
      </c>
      <c r="F67" s="35" t="s">
        <v>83</v>
      </c>
      <c r="G67" s="35" t="s">
        <v>84</v>
      </c>
      <c r="H67" s="35">
        <f t="shared" si="10"/>
        <v>14</v>
      </c>
      <c r="I67" s="35">
        <f t="shared" si="9"/>
        <v>210</v>
      </c>
      <c r="J67" s="35" t="s">
        <v>85</v>
      </c>
      <c r="K67" s="35" t="s">
        <v>86</v>
      </c>
      <c r="L67" s="35" t="s">
        <v>87</v>
      </c>
      <c r="M67" s="39" t="s">
        <v>88</v>
      </c>
      <c r="N67" s="35" t="s">
        <v>89</v>
      </c>
      <c r="O67" s="36">
        <v>0</v>
      </c>
      <c r="P67" s="36">
        <v>0</v>
      </c>
      <c r="Q67" s="36">
        <v>0</v>
      </c>
      <c r="R67" s="37">
        <v>43101</v>
      </c>
      <c r="S67" s="35" t="s">
        <v>90</v>
      </c>
      <c r="T67" s="50" t="s">
        <v>91</v>
      </c>
      <c r="U67" s="50" t="s">
        <v>91</v>
      </c>
      <c r="V67" s="50" t="s">
        <v>91</v>
      </c>
      <c r="W67" s="54" t="s">
        <v>91</v>
      </c>
      <c r="X67" s="49" t="s">
        <v>198</v>
      </c>
    </row>
    <row r="68" spans="1:24" x14ac:dyDescent="0.25">
      <c r="A68" s="45" t="s">
        <v>190</v>
      </c>
      <c r="B68" s="35" t="s">
        <v>80</v>
      </c>
      <c r="C68" s="45" t="s">
        <v>207</v>
      </c>
      <c r="D68" s="35" t="s">
        <v>81</v>
      </c>
      <c r="E68" s="35" t="s">
        <v>82</v>
      </c>
      <c r="F68" s="35" t="s">
        <v>83</v>
      </c>
      <c r="G68" s="35" t="s">
        <v>84</v>
      </c>
      <c r="H68" s="35">
        <f t="shared" si="10"/>
        <v>14</v>
      </c>
      <c r="I68" s="35">
        <f t="shared" si="9"/>
        <v>210</v>
      </c>
      <c r="J68" s="35" t="s">
        <v>85</v>
      </c>
      <c r="K68" s="35" t="s">
        <v>86</v>
      </c>
      <c r="L68" s="35" t="s">
        <v>87</v>
      </c>
      <c r="M68" s="39" t="s">
        <v>88</v>
      </c>
      <c r="N68" s="35" t="s">
        <v>89</v>
      </c>
      <c r="O68" s="36">
        <v>0</v>
      </c>
      <c r="P68" s="36">
        <v>0</v>
      </c>
      <c r="Q68" s="36">
        <v>0</v>
      </c>
      <c r="R68" s="37">
        <v>43101</v>
      </c>
      <c r="S68" s="35" t="s">
        <v>90</v>
      </c>
      <c r="T68" s="50" t="s">
        <v>91</v>
      </c>
      <c r="U68" s="50" t="s">
        <v>91</v>
      </c>
      <c r="V68" s="50" t="s">
        <v>91</v>
      </c>
      <c r="W68" s="54" t="s">
        <v>91</v>
      </c>
      <c r="X68" s="49" t="s">
        <v>198</v>
      </c>
    </row>
    <row r="69" spans="1:24" x14ac:dyDescent="0.25">
      <c r="A69" s="45" t="s">
        <v>107</v>
      </c>
      <c r="B69" s="35" t="s">
        <v>80</v>
      </c>
      <c r="C69" s="45" t="s">
        <v>218</v>
      </c>
      <c r="D69" s="35">
        <v>1.21</v>
      </c>
      <c r="E69" s="35" t="s">
        <v>111</v>
      </c>
      <c r="F69" s="35" t="s">
        <v>83</v>
      </c>
      <c r="G69" s="35" t="s">
        <v>84</v>
      </c>
      <c r="H69" s="35" t="s">
        <v>168</v>
      </c>
      <c r="I69" s="35" t="s">
        <v>168</v>
      </c>
      <c r="J69" s="35" t="s">
        <v>139</v>
      </c>
      <c r="K69" s="35" t="s">
        <v>140</v>
      </c>
      <c r="L69" s="35" t="s">
        <v>143</v>
      </c>
      <c r="M69" s="39" t="s">
        <v>88</v>
      </c>
      <c r="N69" s="35" t="s">
        <v>89</v>
      </c>
      <c r="O69" s="36">
        <v>0</v>
      </c>
      <c r="P69" s="36">
        <v>0</v>
      </c>
      <c r="Q69" s="36">
        <v>0</v>
      </c>
      <c r="R69" s="35" t="s">
        <v>143</v>
      </c>
      <c r="S69" s="35" t="s">
        <v>143</v>
      </c>
      <c r="T69" s="50" t="s">
        <v>91</v>
      </c>
      <c r="U69" s="50" t="s">
        <v>91</v>
      </c>
      <c r="V69" s="50" t="s">
        <v>91</v>
      </c>
      <c r="W69" s="54" t="s">
        <v>91</v>
      </c>
      <c r="X69" s="49"/>
    </row>
    <row r="70" spans="1:24" x14ac:dyDescent="0.25">
      <c r="A70" s="45" t="s">
        <v>159</v>
      </c>
      <c r="B70" s="46" t="s">
        <v>211</v>
      </c>
      <c r="C70" s="45" t="s">
        <v>160</v>
      </c>
      <c r="D70" s="35" t="s">
        <v>87</v>
      </c>
      <c r="E70" s="35" t="s">
        <v>111</v>
      </c>
      <c r="F70" s="35" t="s">
        <v>83</v>
      </c>
      <c r="G70" s="35" t="s">
        <v>84</v>
      </c>
      <c r="H70" s="35">
        <v>12</v>
      </c>
      <c r="I70" s="35">
        <f t="shared" ref="I70:I74" si="11">H70*15</f>
        <v>180</v>
      </c>
      <c r="J70" s="35" t="s">
        <v>112</v>
      </c>
      <c r="K70" s="35" t="s">
        <v>86</v>
      </c>
      <c r="L70" s="35">
        <v>35</v>
      </c>
      <c r="M70" s="39" t="s">
        <v>88</v>
      </c>
      <c r="N70" s="35" t="s">
        <v>89</v>
      </c>
      <c r="O70" s="36">
        <f>91740+20207</f>
        <v>111947</v>
      </c>
      <c r="P70" s="36"/>
      <c r="Q70" s="36">
        <v>20207</v>
      </c>
      <c r="R70" s="37">
        <v>43374</v>
      </c>
      <c r="S70" s="35" t="s">
        <v>90</v>
      </c>
      <c r="T70" s="38" t="s">
        <v>91</v>
      </c>
      <c r="U70" s="35"/>
      <c r="V70" s="35"/>
      <c r="W70" s="47"/>
      <c r="X70" s="49"/>
    </row>
    <row r="71" spans="1:24" x14ac:dyDescent="0.25">
      <c r="A71" s="45" t="s">
        <v>159</v>
      </c>
      <c r="B71" s="46" t="s">
        <v>211</v>
      </c>
      <c r="C71" s="45" t="s">
        <v>161</v>
      </c>
      <c r="D71" s="35" t="s">
        <v>87</v>
      </c>
      <c r="E71" s="35" t="s">
        <v>111</v>
      </c>
      <c r="F71" s="35" t="s">
        <v>83</v>
      </c>
      <c r="G71" s="35" t="s">
        <v>84</v>
      </c>
      <c r="H71" s="35">
        <v>20</v>
      </c>
      <c r="I71" s="35">
        <f t="shared" si="11"/>
        <v>300</v>
      </c>
      <c r="J71" s="35" t="s">
        <v>112</v>
      </c>
      <c r="K71" s="35" t="s">
        <v>86</v>
      </c>
      <c r="L71" s="35" t="s">
        <v>87</v>
      </c>
      <c r="M71" s="39" t="s">
        <v>88</v>
      </c>
      <c r="N71" s="35" t="s">
        <v>89</v>
      </c>
      <c r="O71" s="36">
        <f>25008</f>
        <v>25008</v>
      </c>
      <c r="P71" s="36"/>
      <c r="Q71" s="36">
        <v>0</v>
      </c>
      <c r="R71" s="37">
        <v>43313</v>
      </c>
      <c r="S71" s="35" t="s">
        <v>90</v>
      </c>
      <c r="T71" s="38"/>
      <c r="U71" s="35"/>
      <c r="V71" s="35"/>
      <c r="W71" s="47" t="s">
        <v>91</v>
      </c>
      <c r="X71" s="49"/>
    </row>
    <row r="72" spans="1:24" x14ac:dyDescent="0.25">
      <c r="A72" s="45" t="s">
        <v>159</v>
      </c>
      <c r="B72" s="35" t="s">
        <v>93</v>
      </c>
      <c r="C72" s="45" t="s">
        <v>162</v>
      </c>
      <c r="D72" s="35" t="s">
        <v>87</v>
      </c>
      <c r="E72" s="35" t="s">
        <v>111</v>
      </c>
      <c r="F72" s="35" t="s">
        <v>168</v>
      </c>
      <c r="G72" s="35" t="s">
        <v>168</v>
      </c>
      <c r="H72" s="35" t="s">
        <v>168</v>
      </c>
      <c r="I72" s="35" t="s">
        <v>168</v>
      </c>
      <c r="J72" s="35" t="s">
        <v>168</v>
      </c>
      <c r="K72" s="35" t="s">
        <v>86</v>
      </c>
      <c r="L72" s="35" t="s">
        <v>87</v>
      </c>
      <c r="M72" s="39" t="s">
        <v>88</v>
      </c>
      <c r="N72" s="35" t="s">
        <v>89</v>
      </c>
      <c r="O72" s="36">
        <v>438362</v>
      </c>
      <c r="P72" s="36"/>
      <c r="Q72" s="36"/>
      <c r="R72" s="37">
        <v>43313</v>
      </c>
      <c r="S72" s="35" t="s">
        <v>90</v>
      </c>
      <c r="T72" s="38" t="s">
        <v>91</v>
      </c>
      <c r="U72" s="35"/>
      <c r="V72" s="35"/>
      <c r="W72" s="47" t="s">
        <v>91</v>
      </c>
      <c r="X72" s="49"/>
    </row>
    <row r="73" spans="1:24" x14ac:dyDescent="0.25">
      <c r="A73" s="45" t="s">
        <v>163</v>
      </c>
      <c r="B73" s="35" t="s">
        <v>80</v>
      </c>
      <c r="C73" s="45" t="s">
        <v>164</v>
      </c>
      <c r="D73" s="35" t="s">
        <v>180</v>
      </c>
      <c r="E73" s="35" t="s">
        <v>111</v>
      </c>
      <c r="F73" s="35" t="s">
        <v>83</v>
      </c>
      <c r="G73" s="35" t="s">
        <v>84</v>
      </c>
      <c r="H73" s="35">
        <v>20</v>
      </c>
      <c r="I73" s="35">
        <f t="shared" si="11"/>
        <v>300</v>
      </c>
      <c r="J73" s="35" t="s">
        <v>112</v>
      </c>
      <c r="K73" s="35" t="s">
        <v>86</v>
      </c>
      <c r="L73" s="35">
        <v>30</v>
      </c>
      <c r="M73" s="39" t="s">
        <v>88</v>
      </c>
      <c r="N73" s="35" t="s">
        <v>89</v>
      </c>
      <c r="O73" s="36">
        <f>50955+11546</f>
        <v>62501</v>
      </c>
      <c r="P73" s="36"/>
      <c r="Q73" s="36">
        <v>11546</v>
      </c>
      <c r="R73" s="37">
        <v>43101</v>
      </c>
      <c r="S73" s="35" t="s">
        <v>90</v>
      </c>
      <c r="T73" s="38" t="s">
        <v>91</v>
      </c>
      <c r="U73" s="38" t="s">
        <v>91</v>
      </c>
      <c r="V73" s="38" t="s">
        <v>91</v>
      </c>
      <c r="W73" s="47" t="s">
        <v>91</v>
      </c>
      <c r="X73" s="49"/>
    </row>
    <row r="74" spans="1:24" x14ac:dyDescent="0.25">
      <c r="A74" s="45" t="s">
        <v>163</v>
      </c>
      <c r="B74" s="35" t="s">
        <v>80</v>
      </c>
      <c r="C74" s="45" t="s">
        <v>165</v>
      </c>
      <c r="D74" s="35" t="s">
        <v>180</v>
      </c>
      <c r="E74" s="35" t="s">
        <v>111</v>
      </c>
      <c r="F74" s="35" t="s">
        <v>83</v>
      </c>
      <c r="G74" s="35" t="s">
        <v>84</v>
      </c>
      <c r="H74" s="35">
        <v>20</v>
      </c>
      <c r="I74" s="35">
        <f t="shared" si="11"/>
        <v>300</v>
      </c>
      <c r="J74" s="35" t="s">
        <v>112</v>
      </c>
      <c r="K74" s="35" t="s">
        <v>86</v>
      </c>
      <c r="L74" s="35">
        <v>1</v>
      </c>
      <c r="M74" s="39" t="s">
        <v>88</v>
      </c>
      <c r="N74" s="35" t="s">
        <v>89</v>
      </c>
      <c r="O74" s="36">
        <f>9095+2061</f>
        <v>11156</v>
      </c>
      <c r="P74" s="36"/>
      <c r="Q74" s="36">
        <v>2061</v>
      </c>
      <c r="R74" s="37">
        <v>43101</v>
      </c>
      <c r="S74" s="35" t="s">
        <v>90</v>
      </c>
      <c r="T74" s="38" t="s">
        <v>91</v>
      </c>
      <c r="U74" s="38" t="s">
        <v>91</v>
      </c>
      <c r="V74" s="38" t="s">
        <v>91</v>
      </c>
      <c r="W74" s="47" t="s">
        <v>91</v>
      </c>
      <c r="X74" s="49"/>
    </row>
    <row r="75" spans="1:24" x14ac:dyDescent="0.25">
      <c r="A75" s="45" t="s">
        <v>159</v>
      </c>
      <c r="B75" s="35" t="s">
        <v>80</v>
      </c>
      <c r="C75" s="45" t="s">
        <v>177</v>
      </c>
      <c r="D75" s="35" t="s">
        <v>87</v>
      </c>
      <c r="E75" s="35" t="s">
        <v>134</v>
      </c>
      <c r="F75" s="35" t="s">
        <v>168</v>
      </c>
      <c r="G75" s="35" t="s">
        <v>168</v>
      </c>
      <c r="H75" s="35" t="s">
        <v>168</v>
      </c>
      <c r="I75" s="35" t="s">
        <v>168</v>
      </c>
      <c r="J75" s="35" t="s">
        <v>85</v>
      </c>
      <c r="K75" s="35" t="s">
        <v>86</v>
      </c>
      <c r="L75" s="35">
        <f>1700*5</f>
        <v>8500</v>
      </c>
      <c r="M75" s="39" t="s">
        <v>88</v>
      </c>
      <c r="N75" s="35" t="s">
        <v>89</v>
      </c>
      <c r="O75" s="36">
        <f>L75*0.07*12+595</f>
        <v>7735</v>
      </c>
      <c r="P75" s="36"/>
      <c r="Q75" s="36">
        <f>L75*0.07*12</f>
        <v>7140</v>
      </c>
      <c r="R75" s="37">
        <v>43313</v>
      </c>
      <c r="S75" s="35" t="s">
        <v>90</v>
      </c>
      <c r="T75" s="38" t="s">
        <v>91</v>
      </c>
      <c r="U75" s="35"/>
      <c r="V75" s="35"/>
      <c r="W75" s="47"/>
      <c r="X75" s="49"/>
    </row>
    <row r="76" spans="1:24" x14ac:dyDescent="0.25">
      <c r="A76" s="45" t="s">
        <v>159</v>
      </c>
      <c r="B76" s="35" t="s">
        <v>80</v>
      </c>
      <c r="C76" s="45" t="s">
        <v>178</v>
      </c>
      <c r="D76" s="35" t="s">
        <v>87</v>
      </c>
      <c r="E76" s="35" t="s">
        <v>134</v>
      </c>
      <c r="F76" s="35" t="s">
        <v>168</v>
      </c>
      <c r="G76" s="35" t="s">
        <v>168</v>
      </c>
      <c r="H76" s="35" t="s">
        <v>168</v>
      </c>
      <c r="I76" s="35" t="s">
        <v>168</v>
      </c>
      <c r="J76" s="35" t="s">
        <v>85</v>
      </c>
      <c r="K76" s="35" t="s">
        <v>86</v>
      </c>
      <c r="L76" s="35">
        <v>1</v>
      </c>
      <c r="M76" s="39" t="s">
        <v>88</v>
      </c>
      <c r="N76" s="35" t="s">
        <v>89</v>
      </c>
      <c r="O76" s="36">
        <f>15*12*L76</f>
        <v>180</v>
      </c>
      <c r="P76" s="36"/>
      <c r="Q76" s="36">
        <f>15*12*L76</f>
        <v>180</v>
      </c>
      <c r="R76" s="37">
        <v>43313</v>
      </c>
      <c r="S76" s="35" t="s">
        <v>90</v>
      </c>
      <c r="T76" s="38" t="s">
        <v>91</v>
      </c>
      <c r="U76" s="35"/>
      <c r="V76" s="35"/>
      <c r="W76" s="47"/>
      <c r="X76" s="49"/>
    </row>
    <row r="77" spans="1:24" x14ac:dyDescent="0.25">
      <c r="A77" s="34" t="s">
        <v>208</v>
      </c>
      <c r="B77" s="35" t="s">
        <v>80</v>
      </c>
      <c r="C77" s="29" t="s">
        <v>209</v>
      </c>
      <c r="D77" s="35" t="s">
        <v>87</v>
      </c>
      <c r="E77" s="35" t="s">
        <v>134</v>
      </c>
      <c r="F77" s="35" t="s">
        <v>87</v>
      </c>
      <c r="G77" s="35" t="s">
        <v>87</v>
      </c>
      <c r="H77" s="35" t="s">
        <v>87</v>
      </c>
      <c r="I77" s="35" t="s">
        <v>87</v>
      </c>
      <c r="J77" s="35" t="s">
        <v>85</v>
      </c>
      <c r="K77" s="35" t="s">
        <v>86</v>
      </c>
      <c r="L77" s="35">
        <f>25000*0.6*2</f>
        <v>30000</v>
      </c>
      <c r="M77" s="39" t="s">
        <v>88</v>
      </c>
      <c r="N77" s="35" t="s">
        <v>89</v>
      </c>
      <c r="O77" s="36">
        <v>135000</v>
      </c>
      <c r="P77" s="36"/>
      <c r="Q77" s="36">
        <v>135000</v>
      </c>
      <c r="R77" s="37">
        <v>43101</v>
      </c>
      <c r="S77" s="35" t="s">
        <v>90</v>
      </c>
      <c r="T77" s="38" t="s">
        <v>91</v>
      </c>
      <c r="U77" s="38" t="s">
        <v>91</v>
      </c>
      <c r="V77" s="38" t="s">
        <v>91</v>
      </c>
      <c r="W77" s="47" t="s">
        <v>91</v>
      </c>
      <c r="X77" s="49"/>
    </row>
    <row r="78" spans="1:24" x14ac:dyDescent="0.25">
      <c r="A78" s="34" t="s">
        <v>208</v>
      </c>
      <c r="B78" s="35" t="s">
        <v>80</v>
      </c>
      <c r="C78" s="29" t="s">
        <v>210</v>
      </c>
      <c r="D78" s="35" t="s">
        <v>87</v>
      </c>
      <c r="E78" s="35" t="s">
        <v>134</v>
      </c>
      <c r="F78" s="35" t="s">
        <v>87</v>
      </c>
      <c r="G78" s="35" t="s">
        <v>87</v>
      </c>
      <c r="H78" s="35" t="s">
        <v>87</v>
      </c>
      <c r="I78" s="35" t="s">
        <v>87</v>
      </c>
      <c r="J78" s="35" t="s">
        <v>85</v>
      </c>
      <c r="K78" s="35" t="s">
        <v>86</v>
      </c>
      <c r="L78" s="35">
        <v>1</v>
      </c>
      <c r="M78" s="39" t="s">
        <v>88</v>
      </c>
      <c r="N78" s="35" t="s">
        <v>89</v>
      </c>
      <c r="O78" s="36">
        <v>65000</v>
      </c>
      <c r="P78" s="36"/>
      <c r="Q78" s="36"/>
      <c r="R78" s="37">
        <v>43101</v>
      </c>
      <c r="S78" s="35" t="s">
        <v>90</v>
      </c>
      <c r="T78" s="38" t="s">
        <v>91</v>
      </c>
      <c r="U78" s="38" t="s">
        <v>91</v>
      </c>
      <c r="V78" s="38" t="s">
        <v>91</v>
      </c>
      <c r="W78" s="47" t="s">
        <v>91</v>
      </c>
      <c r="X78" s="49"/>
    </row>
    <row r="79" spans="1:24" x14ac:dyDescent="0.25">
      <c r="A79" s="45" t="s">
        <v>199</v>
      </c>
      <c r="B79" s="35" t="s">
        <v>93</v>
      </c>
      <c r="C79" s="45" t="s">
        <v>200</v>
      </c>
      <c r="D79" s="35" t="s">
        <v>202</v>
      </c>
      <c r="E79" s="35" t="s">
        <v>111</v>
      </c>
      <c r="F79" s="35" t="s">
        <v>87</v>
      </c>
      <c r="G79" s="35" t="s">
        <v>87</v>
      </c>
      <c r="H79" s="35" t="s">
        <v>87</v>
      </c>
      <c r="I79" s="35" t="s">
        <v>87</v>
      </c>
      <c r="J79" s="35" t="s">
        <v>112</v>
      </c>
      <c r="K79" s="35" t="s">
        <v>140</v>
      </c>
      <c r="L79" s="35" t="s">
        <v>87</v>
      </c>
      <c r="M79" s="39" t="s">
        <v>88</v>
      </c>
      <c r="N79" s="35" t="s">
        <v>89</v>
      </c>
      <c r="O79" s="36">
        <v>500</v>
      </c>
      <c r="P79" s="36"/>
      <c r="Q79" s="36"/>
      <c r="R79" s="37">
        <v>43374</v>
      </c>
      <c r="S79" s="35" t="s">
        <v>90</v>
      </c>
      <c r="T79" s="38" t="s">
        <v>91</v>
      </c>
      <c r="U79" s="35"/>
      <c r="V79" s="35"/>
      <c r="W79" s="47"/>
      <c r="X79" s="49"/>
    </row>
    <row r="80" spans="1:24" x14ac:dyDescent="0.25">
      <c r="A80" s="45" t="s">
        <v>199</v>
      </c>
      <c r="B80" s="35" t="s">
        <v>93</v>
      </c>
      <c r="C80" s="45" t="s">
        <v>203</v>
      </c>
      <c r="D80" s="35" t="s">
        <v>204</v>
      </c>
      <c r="E80" s="35" t="s">
        <v>111</v>
      </c>
      <c r="F80" s="35" t="s">
        <v>184</v>
      </c>
      <c r="G80" s="35" t="s">
        <v>205</v>
      </c>
      <c r="H80" s="35">
        <v>2</v>
      </c>
      <c r="I80" s="35">
        <v>30</v>
      </c>
      <c r="J80" s="35" t="s">
        <v>112</v>
      </c>
      <c r="K80" s="35" t="s">
        <v>140</v>
      </c>
      <c r="L80" s="35" t="s">
        <v>87</v>
      </c>
      <c r="M80" s="39" t="s">
        <v>88</v>
      </c>
      <c r="N80" s="35" t="s">
        <v>89</v>
      </c>
      <c r="O80" s="36">
        <v>1350</v>
      </c>
      <c r="P80" s="36"/>
      <c r="Q80" s="36"/>
      <c r="R80" s="37">
        <v>43374</v>
      </c>
      <c r="S80" s="35" t="s">
        <v>90</v>
      </c>
      <c r="T80" s="38" t="s">
        <v>91</v>
      </c>
      <c r="U80" s="35"/>
      <c r="V80" s="35"/>
      <c r="W80" s="47"/>
      <c r="X80" s="49"/>
    </row>
    <row r="81" spans="1:24" x14ac:dyDescent="0.25">
      <c r="A81" s="45" t="s">
        <v>199</v>
      </c>
      <c r="B81" s="35" t="s">
        <v>93</v>
      </c>
      <c r="C81" s="45" t="s">
        <v>201</v>
      </c>
      <c r="D81" s="35" t="s">
        <v>87</v>
      </c>
      <c r="E81" s="35" t="s">
        <v>206</v>
      </c>
      <c r="F81" s="35" t="s">
        <v>87</v>
      </c>
      <c r="G81" s="35" t="s">
        <v>87</v>
      </c>
      <c r="H81" s="35" t="s">
        <v>87</v>
      </c>
      <c r="I81" s="35" t="s">
        <v>87</v>
      </c>
      <c r="J81" s="35" t="s">
        <v>112</v>
      </c>
      <c r="K81" s="35" t="s">
        <v>140</v>
      </c>
      <c r="L81" s="35" t="s">
        <v>87</v>
      </c>
      <c r="M81" s="39" t="s">
        <v>88</v>
      </c>
      <c r="N81" s="35" t="s">
        <v>89</v>
      </c>
      <c r="O81" s="36">
        <v>2000</v>
      </c>
      <c r="P81" s="36"/>
      <c r="Q81" s="36"/>
      <c r="R81" s="37">
        <v>43374</v>
      </c>
      <c r="S81" s="35" t="s">
        <v>90</v>
      </c>
      <c r="T81" s="38" t="s">
        <v>91</v>
      </c>
      <c r="U81" s="35"/>
      <c r="V81" s="35"/>
      <c r="W81" s="47"/>
      <c r="X81" s="49"/>
    </row>
  </sheetData>
  <mergeCells count="4">
    <mergeCell ref="A2:W2"/>
    <mergeCell ref="A4:W4"/>
    <mergeCell ref="A6:S6"/>
    <mergeCell ref="T6:W6"/>
  </mergeCells>
  <printOptions horizontalCentered="1"/>
  <pageMargins left="0" right="0" top="0.5" bottom="0.5" header="0.3" footer="0.3"/>
  <pageSetup paperSize="5" scale="45" fitToHeight="0" orientation="landscape" horizontalDpi="300" verticalDpi="300" r:id="rId1"/>
  <headerFooter>
    <oddFooter>&amp;L&amp;G&amp;Rpage &amp;P of &amp;N</oddFooter>
  </headerFooter>
  <ignoredErrors>
    <ignoredError sqref="P13" formula="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541D3DD8C59241B3F83D969AAB48FF" ma:contentTypeVersion="" ma:contentTypeDescription="Create a new document." ma:contentTypeScope="" ma:versionID="9c4b59d7d290ede845f4625e4050e8b7">
  <xsd:schema xmlns:xsd="http://www.w3.org/2001/XMLSchema" xmlns:xs="http://www.w3.org/2001/XMLSchema" xmlns:p="http://schemas.microsoft.com/office/2006/metadata/properties" xmlns:ns1="http://schemas.microsoft.com/sharepoint/v3" xmlns:ns2="d0979ef8-cedb-4081-ad4a-d0e4af19c6ff" xmlns:ns3="http://schemas.microsoft.com/sharepoint/v3/fields" xmlns:ns4="10d9a7e0-94c3-422d-b0e9-ea866399a732" xmlns:ns5="8ffa29a5-6a56-423d-917d-134a507277fa" targetNamespace="http://schemas.microsoft.com/office/2006/metadata/properties" ma:root="true" ma:fieldsID="565ff2c50e057fba7b814f56cc19b83d" ns1:_="" ns2:_="" ns3:_="" ns4:_="" ns5:_="">
    <xsd:import namespace="http://schemas.microsoft.com/sharepoint/v3"/>
    <xsd:import namespace="d0979ef8-cedb-4081-ad4a-d0e4af19c6ff"/>
    <xsd:import namespace="http://schemas.microsoft.com/sharepoint/v3/fields"/>
    <xsd:import namespace="10d9a7e0-94c3-422d-b0e9-ea866399a732"/>
    <xsd:import namespace="8ffa29a5-6a56-423d-917d-134a507277fa"/>
    <xsd:element name="properties">
      <xsd:complexType>
        <xsd:sequence>
          <xsd:element name="documentManagement">
            <xsd:complexType>
              <xsd:all>
                <xsd:element ref="ns2:Tab" minOccurs="0"/>
                <xsd:element ref="ns1:AssignedTo" minOccurs="0"/>
                <xsd:element ref="ns3:TaskDueDate" minOccurs="0"/>
                <xsd:element ref="ns3:_Status" minOccurs="0"/>
                <xsd:element ref="ns4:MediaServiceMetadata" minOccurs="0"/>
                <xsd:element ref="ns4:MediaServiceFastMetadata" minOccurs="0"/>
                <xsd:element ref="ns5:SharedWithUsers" minOccurs="0"/>
                <xsd:element ref="ns5:SharedWithDetails" minOccurs="0"/>
                <xsd:element ref="ns4:Does_x0020_NOT_x0020_Need_x0020_Redaction" minOccurs="0"/>
                <xsd:element ref="ns4:DOES_x0020_Need_x0020_Red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ssignedTo" ma:index="9" nillable="true" ma:displayName="Assigned To" ma:list="UserInfo" ma:SearchPeopleOnly="false" ma:SharePointGroup="1891" ma:internalName="AssignedTo"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0979ef8-cedb-4081-ad4a-d0e4af19c6ff" elementFormDefault="qualified">
    <xsd:import namespace="http://schemas.microsoft.com/office/2006/documentManagement/types"/>
    <xsd:import namespace="http://schemas.microsoft.com/office/infopath/2007/PartnerControls"/>
    <xsd:element name="Tab" ma:index="8" nillable="true" ma:displayName="Tab" ma:description="" ma:format="Dropdown" ma:internalName="Tab">
      <xsd:simpleType>
        <xsd:restriction base="dms:Choice">
          <xsd:enumeration value="1"/>
          <xsd:enumeration value="2"/>
          <xsd:enumeration value="3"/>
          <xsd:enumeration value="4"/>
          <xsd:enumeration value="5"/>
          <xsd:enumeration value="Attachments"/>
          <xsd:enumeration value="TRADE SECRET"/>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TaskDueDate" ma:index="10" nillable="true" ma:displayName="Due Date" ma:format="DateOnly" ma:internalName="TaskDueDate">
      <xsd:simpleType>
        <xsd:restriction base="dms:DateTime"/>
      </xsd:simpleType>
    </xsd:element>
    <xsd:element name="_Status" ma:index="11" nillable="true" ma:displayName="Status" ma:default="TX00_Author Not Started" ma:format="Dropdown" ma:internalName="_Status">
      <xsd:simpleType>
        <xsd:restriction base="dms:Choice">
          <xsd:enumeration value="TX00_Author Not Started"/>
          <xsd:enumeration value="TX01_Author in Process"/>
          <xsd:enumeration value="TX20_Ready for Red Team"/>
          <xsd:enumeration value="TX21_Red Team Edit"/>
          <xsd:enumeration value="TX22_Red Team Format"/>
          <xsd:enumeration value="TX23_RT Review in Process"/>
          <xsd:enumeration value="TX24_Post Red Not Started"/>
          <xsd:enumeration value="TX25_Post Red in Process"/>
          <xsd:enumeration value="TX40_Ready for GT Editing"/>
          <xsd:enumeration value="TX41_GT Editing in Process"/>
          <xsd:enumeration value="TX42_Ready for GT Formatting"/>
          <xsd:enumeration value="TX43_GT Formatting in Process"/>
          <xsd:enumeration value="TX44_Ready for Gold Team"/>
          <xsd:enumeration value="TX45_GT Review in Process"/>
          <xsd:enumeration value="TX46_Post Gold Not Started"/>
          <xsd:enumeration value="TX47_Post Gold in Process"/>
          <xsd:enumeration value="TX48_Ready for Integration"/>
          <xsd:enumeration value="TX49_Integration in Process"/>
          <xsd:enumeration value="TX50_Ready for Lead Review"/>
          <xsd:enumeration value="TX51_Lead Review in Process"/>
          <xsd:enumeration value="TX52_Final Fixes from Lead Review"/>
          <xsd:enumeration value="TX53_Ready for Final Editing"/>
          <xsd:enumeration value="TX54_Final Editing in Process"/>
          <xsd:enumeration value="TX55_Ready for Final Formatting"/>
          <xsd:enumeration value="TX56_Final Formatting in Process"/>
          <xsd:enumeration value="TX60_White Glove Review"/>
          <xsd:enumeration value="TX61_Ready for Final Check"/>
          <xsd:enumeration value="TX62_Final Check in Process"/>
          <xsd:enumeration value="TX63_Ready for Production"/>
          <xsd:enumeration value="TX64_Production in Process"/>
          <xsd:enumeration value="TX65_Completed Word File"/>
          <xsd:enumeration value="TX66_Word File Ready to Redact"/>
          <xsd:enumeration value="TX67_Completed Word - RED Marked"/>
          <xsd:enumeration value="TX68_PDF Final"/>
          <xsd:enumeration value="TX70_PDF Trade Secret"/>
          <xsd:enumeration value="TX71_PDF-Copy_RED for Redaction"/>
          <xsd:enumeration value="TX72_PDF-Redacted"/>
          <xsd:enumeration value="TX97_On Hold"/>
          <xsd:enumeration value="TX98_Archived"/>
          <xsd:enumeration value="TX99_PDF-Final File"/>
        </xsd:restriction>
      </xsd:simpleType>
    </xsd:element>
  </xsd:schema>
  <xsd:schema xmlns:xsd="http://www.w3.org/2001/XMLSchema" xmlns:xs="http://www.w3.org/2001/XMLSchema" xmlns:dms="http://schemas.microsoft.com/office/2006/documentManagement/types" xmlns:pc="http://schemas.microsoft.com/office/infopath/2007/PartnerControls" targetNamespace="10d9a7e0-94c3-422d-b0e9-ea866399a732"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Does_x0020_NOT_x0020_Need_x0020_Redaction" ma:index="16" nillable="true" ma:displayName="Does NOT Need Redaction" ma:default="0" ma:internalName="Does_x0020_NOT_x0020_Need_x0020_Redaction">
      <xsd:simpleType>
        <xsd:restriction base="dms:Boolean"/>
      </xsd:simpleType>
    </xsd:element>
    <xsd:element name="DOES_x0020_Need_x0020_Redaction" ma:index="17" nillable="true" ma:displayName="DOES Need Redaction" ma:default="0" ma:internalName="DOES_x0020_Need_x0020_Redaction">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ffa29a5-6a56-423d-917d-134a507277fa" elementFormDefault="qualified">
    <xsd:import namespace="http://schemas.microsoft.com/office/2006/documentManagement/types"/>
    <xsd:import namespace="http://schemas.microsoft.com/office/infopath/2007/PartnerControls"/>
    <xsd:element name="SharedWithUsers" ma:index="1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b xmlns="d0979ef8-cedb-4081-ad4a-d0e4af19c6ff">Attachments</Tab>
    <AssignedTo xmlns="http://schemas.microsoft.com/sharepoint/v3">
      <UserInfo>
        <DisplayName/>
        <AccountId xsi:nil="true"/>
        <AccountType/>
      </UserInfo>
    </AssignedTo>
    <TaskDueDate xmlns="http://schemas.microsoft.com/sharepoint/v3/fields" xsi:nil="true"/>
    <_Status xmlns="http://schemas.microsoft.com/sharepoint/v3/fields">TX00_Author Not Started</_Status>
    <DOES_x0020_Need_x0020_Redaction xmlns="10d9a7e0-94c3-422d-b0e9-ea866399a732">false</DOES_x0020_Need_x0020_Redaction>
    <Does_x0020_NOT_x0020_Need_x0020_Redaction xmlns="10d9a7e0-94c3-422d-b0e9-ea866399a732">true</Does_x0020_NOT_x0020_Need_x0020_Redactio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CAFE8E-1DCC-4F9F-9ECA-06895E336C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0979ef8-cedb-4081-ad4a-d0e4af19c6ff"/>
    <ds:schemaRef ds:uri="http://schemas.microsoft.com/sharepoint/v3/fields"/>
    <ds:schemaRef ds:uri="10d9a7e0-94c3-422d-b0e9-ea866399a732"/>
    <ds:schemaRef ds:uri="8ffa29a5-6a56-423d-917d-134a507277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E3036E-B7D6-44FF-9346-B1E32CF5503D}">
  <ds:schemaRefs>
    <ds:schemaRef ds:uri="10d9a7e0-94c3-422d-b0e9-ea866399a732"/>
    <ds:schemaRef ds:uri="http://schemas.microsoft.com/office/infopath/2007/PartnerControls"/>
    <ds:schemaRef ds:uri="http://purl.org/dc/elements/1.1/"/>
    <ds:schemaRef ds:uri="d0979ef8-cedb-4081-ad4a-d0e4af19c6ff"/>
    <ds:schemaRef ds:uri="http://schemas.microsoft.com/office/2006/metadata/properties"/>
    <ds:schemaRef ds:uri="http://schemas.openxmlformats.org/package/2006/metadata/core-properties"/>
    <ds:schemaRef ds:uri="http://purl.org/dc/terms/"/>
    <ds:schemaRef ds:uri="8ffa29a5-6a56-423d-917d-134a507277fa"/>
    <ds:schemaRef ds:uri="http://schemas.microsoft.com/sharepoint/v3/fields"/>
    <ds:schemaRef ds:uri="http://schemas.microsoft.com/office/2006/documentManagement/types"/>
    <ds:schemaRef ds:uri="http://schemas.microsoft.com/sharepoint/v3"/>
    <ds:schemaRef ds:uri="http://www.w3.org/XML/1998/namespace"/>
    <ds:schemaRef ds:uri="http://purl.org/dc/dcmitype/"/>
  </ds:schemaRefs>
</ds:datastoreItem>
</file>

<file path=customXml/itemProps3.xml><?xml version="1.0" encoding="utf-8"?>
<ds:datastoreItem xmlns:ds="http://schemas.openxmlformats.org/officeDocument/2006/customXml" ds:itemID="{DABE071D-0BFC-497D-82F4-D0E4DF2D4DE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16</vt:i4>
      </vt:variant>
    </vt:vector>
  </HeadingPairs>
  <TitlesOfParts>
    <vt:vector size="21" baseType="lpstr">
      <vt:lpstr>Revision History</vt:lpstr>
      <vt:lpstr>Legend</vt:lpstr>
      <vt:lpstr>Technology Matrix - Base</vt:lpstr>
      <vt:lpstr>Technology Matrix- Base+OptionA</vt:lpstr>
      <vt:lpstr>Technology Matrix- Base+OptionB</vt:lpstr>
      <vt:lpstr>'Technology Matrix- Base+OptionA'!_PRIVIA_COMMENT_3113483F_1D03_437C_91F5_A6AB9DCBF904_</vt:lpstr>
      <vt:lpstr>'Technology Matrix- Base+OptionB'!_PRIVIA_COMMENT_3113483F_1D03_437C_91F5_A6AB9DCBF904_</vt:lpstr>
      <vt:lpstr>_PRIVIA_COMMENT_3113483F_1D03_437C_91F5_A6AB9DCBF904_</vt:lpstr>
      <vt:lpstr>'Technology Matrix- Base+OptionA'!_PRIVIA_COMMENT_68A4A27C_6CEF_4496_ACD8_6423508C025E_</vt:lpstr>
      <vt:lpstr>'Technology Matrix- Base+OptionB'!_PRIVIA_COMMENT_68A4A27C_6CEF_4496_ACD8_6423508C025E_</vt:lpstr>
      <vt:lpstr>_PRIVIA_COMMENT_68A4A27C_6CEF_4496_ACD8_6423508C025E_</vt:lpstr>
      <vt:lpstr>'Technology Matrix- Base+OptionA'!_PRIVIA_COMMENT_DED543E1_E59D_4947_9F6A_B6AF638B2C0F_</vt:lpstr>
      <vt:lpstr>'Technology Matrix- Base+OptionB'!_PRIVIA_COMMENT_DED543E1_E59D_4947_9F6A_B6AF638B2C0F_</vt:lpstr>
      <vt:lpstr>_PRIVIA_COMMENT_DED543E1_E59D_4947_9F6A_B6AF638B2C0F_</vt:lpstr>
      <vt:lpstr>'Technology Matrix- Base+OptionA'!_PRIVIA_COMMENT_F7C76BAA_28CB_40C6_B505_BB7F076DC6AE_</vt:lpstr>
      <vt:lpstr>'Technology Matrix- Base+OptionB'!_PRIVIA_COMMENT_F7C76BAA_28CB_40C6_B505_BB7F076DC6AE_</vt:lpstr>
      <vt:lpstr>_PRIVIA_COMMENT_F7C76BAA_28CB_40C6_B505_BB7F076DC6AE_</vt:lpstr>
      <vt:lpstr>Legend!Print_Titles</vt:lpstr>
      <vt:lpstr>'Technology Matrix - Base'!Print_Titles</vt:lpstr>
      <vt:lpstr>'Technology Matrix- Base+OptionA'!Print_Titles</vt:lpstr>
      <vt:lpstr>'Technology Matrix- Base+OptionB'!Print_Titles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Barb</dc:creator>
  <cp:lastModifiedBy>Brown, Leigh Ann</cp:lastModifiedBy>
  <cp:lastPrinted>2017-11-15T03:04:51Z</cp:lastPrinted>
  <dcterms:created xsi:type="dcterms:W3CDTF">2016-01-05T13:19:41Z</dcterms:created>
  <dcterms:modified xsi:type="dcterms:W3CDTF">2017-11-15T20:17:59Z</dcterms:modified>
  <cp:contentStatus>TX65_Completed Word File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0x010100BA541D3DD8C59241B3F83D969AAB48FF</vt:lpwstr>
  </property>
</Properties>
</file>